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1.xml" ContentType="application/vnd.ms-excel.threadedcomments+xml"/>
  <Override PartName="/xl/pivotTables/pivotTable2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 showInkAnnotation="0"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sara_velandia_supernotariado_gov_co/Documents/SNR/2026/PRESUPUESTO/PROYECTOS DE INVERSION/SEGUIMIENTO PIIP/"/>
    </mc:Choice>
  </mc:AlternateContent>
  <xr:revisionPtr revIDLastSave="567" documentId="13_ncr:1_{B3EFE50A-E70C-4868-84F1-A33EB254405E}" xr6:coauthVersionLast="47" xr6:coauthVersionMax="47" xr10:uidLastSave="{6885827E-FB09-4D89-B3AE-CC7437E404C0}"/>
  <bookViews>
    <workbookView xWindow="-120" yWindow="-120" windowWidth="29040" windowHeight="15840" firstSheet="22" activeTab="14" xr2:uid="{00000000-000D-0000-FFFF-FFFF00000000}"/>
  </bookViews>
  <sheets>
    <sheet name="TIERRAS" sheetId="1" state="hidden" r:id="rId1"/>
    <sheet name="Baldios" sheetId="12" state="hidden" r:id="rId2"/>
    <sheet name="Titulos" sheetId="5" state="hidden" r:id="rId3"/>
    <sheet name="Estudios traditicios" sheetId="2" state="hidden" r:id="rId4"/>
    <sheet name="Folios afectados" sheetId="13" state="hidden" r:id="rId5"/>
    <sheet name="CATASTRO I" sheetId="3" state="hidden" r:id="rId6"/>
    <sheet name="Oficinas de registro" sheetId="7" state="hidden" r:id="rId7"/>
    <sheet name="Folios depurados" sheetId="8" state="hidden" r:id="rId8"/>
    <sheet name="Folios AS trasladados" sheetId="4" state="hidden" r:id="rId9"/>
    <sheet name="Folios Transl." sheetId="17" state="hidden" r:id="rId10"/>
    <sheet name="Folios Dep." sheetId="16" state="hidden" r:id="rId11"/>
    <sheet name="INTEGRACIÓN R20 " sheetId="14" r:id="rId12"/>
    <sheet name="Indicador por actividad" sheetId="27" r:id="rId13"/>
    <sheet name="Of.Registro R20" sheetId="15" r:id="rId14"/>
    <sheet name="Of, xOrip R20" sheetId="24" r:id="rId15"/>
    <sheet name="Hoja2" sheetId="28" state="hidden" r:id="rId16"/>
    <sheet name="INTEGRACIÓN R14 " sheetId="23" r:id="rId17"/>
    <sheet name="Of.Registro 14" sheetId="20" r:id="rId18"/>
    <sheet name="Of, xOrip R14" sheetId="25" r:id="rId19"/>
    <sheet name="Hoja4" sheetId="22" state="hidden" r:id="rId20"/>
    <sheet name="oficinas R14" sheetId="21" state="hidden" r:id="rId21"/>
    <sheet name="Of.Registro R14" sheetId="19" state="hidden" r:id="rId22"/>
    <sheet name="Hoja1" sheetId="18" r:id="rId23"/>
    <sheet name="CTL" sheetId="6" state="hidden" r:id="rId24"/>
  </sheets>
  <definedNames>
    <definedName name="_xlnm._FilterDatabase" localSheetId="1" hidden="1">Baldios!$B$2:$AM$37</definedName>
    <definedName name="_xlnm._FilterDatabase" localSheetId="23" hidden="1">CTL!$B$2:$AB$36</definedName>
    <definedName name="_xlnm._FilterDatabase" localSheetId="9" hidden="1">'Folios Transl.'!$A$1:$O$34</definedName>
    <definedName name="_xlnm._FilterDatabase" localSheetId="14" hidden="1">'Of, xOrip R20'!$B$3:$G$37</definedName>
    <definedName name="_xlnm._FilterDatabase" localSheetId="20" hidden="1">'oficinas R14'!$D$2:$E$26</definedName>
    <definedName name="_Hlk102687005" localSheetId="2">Titulos!$R$4</definedName>
  </definedNames>
  <calcPr calcId="191028"/>
  <pivotCaches>
    <pivotCache cacheId="729" r:id="rId25"/>
    <pivotCache cacheId="730" r:id="rId2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8" l="1"/>
  <c r="U10" i="14"/>
  <c r="V10" i="14"/>
  <c r="F21" i="18"/>
  <c r="E20" i="18"/>
  <c r="E13" i="18"/>
  <c r="E15" i="18"/>
  <c r="AP4" i="27"/>
  <c r="E16" i="18" s="1"/>
  <c r="E12" i="18"/>
  <c r="O35" i="20"/>
  <c r="AP11" i="27"/>
  <c r="AQ11" i="27" s="1"/>
  <c r="E17" i="18"/>
  <c r="P35" i="15"/>
  <c r="D9" i="27"/>
  <c r="D10" i="27"/>
  <c r="E9" i="27"/>
  <c r="E10" i="27"/>
  <c r="E8" i="27"/>
  <c r="D8" i="27"/>
  <c r="D6" i="27"/>
  <c r="D5" i="27"/>
  <c r="D4" i="27"/>
  <c r="E4" i="27"/>
  <c r="E3" i="27"/>
  <c r="D3" i="27"/>
  <c r="AP3" i="27"/>
  <c r="H14" i="14"/>
  <c r="I14" i="14"/>
  <c r="J14" i="14"/>
  <c r="K14" i="14"/>
  <c r="L14" i="14"/>
  <c r="M14" i="14"/>
  <c r="N14" i="14"/>
  <c r="O14" i="14"/>
  <c r="P14" i="14"/>
  <c r="Q14" i="14"/>
  <c r="R14" i="14"/>
  <c r="S14" i="14"/>
  <c r="H8" i="14"/>
  <c r="P11" i="14"/>
  <c r="C35" i="20"/>
  <c r="D35" i="20"/>
  <c r="E35" i="20"/>
  <c r="F35" i="20"/>
  <c r="G35" i="20"/>
  <c r="H35" i="20"/>
  <c r="I35" i="20"/>
  <c r="J35" i="20"/>
  <c r="K35" i="20"/>
  <c r="L35" i="20"/>
  <c r="M35" i="20"/>
  <c r="B35" i="20"/>
  <c r="C35" i="15"/>
  <c r="D35" i="15"/>
  <c r="E35" i="15"/>
  <c r="F35" i="15"/>
  <c r="G35" i="15"/>
  <c r="H35" i="15"/>
  <c r="I35" i="15"/>
  <c r="J35" i="15"/>
  <c r="K35" i="15"/>
  <c r="L35" i="15"/>
  <c r="M35" i="15"/>
  <c r="B35" i="15"/>
  <c r="AQ3" i="27" l="1"/>
  <c r="E14" i="18"/>
  <c r="AP10" i="27"/>
  <c r="AQ10" i="27" s="1"/>
  <c r="AP9" i="27"/>
  <c r="AP8" i="27"/>
  <c r="AP7" i="27"/>
  <c r="AQ7" i="27" s="1"/>
  <c r="AP6" i="27"/>
  <c r="AQ6" i="27" s="1"/>
  <c r="AP5" i="27"/>
  <c r="AQ5" i="27" s="1"/>
  <c r="AQ4" i="27" l="1"/>
  <c r="AQ9" i="27"/>
  <c r="E18" i="18"/>
  <c r="AQ8" i="27"/>
  <c r="E19" i="18"/>
  <c r="J11" i="14"/>
  <c r="I8" i="14"/>
  <c r="J8" i="14"/>
  <c r="K8" i="14"/>
  <c r="L8" i="14"/>
  <c r="M8" i="14"/>
  <c r="N8" i="14"/>
  <c r="O8" i="14"/>
  <c r="P8" i="14"/>
  <c r="Q8" i="14"/>
  <c r="R8" i="14"/>
  <c r="S8" i="14"/>
  <c r="H6" i="23"/>
  <c r="T3" i="14" l="1"/>
  <c r="U3" i="14"/>
  <c r="V3" i="14"/>
  <c r="T13" i="14"/>
  <c r="H11" i="14"/>
  <c r="S6" i="23" l="1"/>
  <c r="R6" i="23"/>
  <c r="Q6" i="23"/>
  <c r="P6" i="23"/>
  <c r="O6" i="23"/>
  <c r="N6" i="23"/>
  <c r="M6" i="23"/>
  <c r="L6" i="23"/>
  <c r="K6" i="23"/>
  <c r="J6" i="23"/>
  <c r="I6" i="23"/>
  <c r="N34" i="20" l="1"/>
  <c r="N33" i="20"/>
  <c r="N32" i="20"/>
  <c r="N31" i="20"/>
  <c r="N30" i="20"/>
  <c r="N29" i="20"/>
  <c r="N28" i="20"/>
  <c r="N27" i="20"/>
  <c r="N26" i="20"/>
  <c r="N25" i="20"/>
  <c r="N23" i="20"/>
  <c r="N22" i="20"/>
  <c r="N21" i="20"/>
  <c r="N20" i="20"/>
  <c r="N19" i="20"/>
  <c r="N18" i="20"/>
  <c r="N17" i="20"/>
  <c r="N16" i="20"/>
  <c r="N15" i="20"/>
  <c r="N14" i="20"/>
  <c r="N13" i="20"/>
  <c r="N12" i="20"/>
  <c r="R11" i="20"/>
  <c r="N11" i="20"/>
  <c r="N10" i="20"/>
  <c r="N9" i="20"/>
  <c r="N8" i="20"/>
  <c r="N7" i="20"/>
  <c r="N6" i="20"/>
  <c r="N5" i="20"/>
  <c r="N4" i="20"/>
  <c r="N3" i="20"/>
  <c r="N2" i="20"/>
  <c r="M35" i="19"/>
  <c r="L35" i="19"/>
  <c r="K35" i="19"/>
  <c r="J35" i="19"/>
  <c r="I35" i="19"/>
  <c r="H35" i="19"/>
  <c r="G35" i="19"/>
  <c r="F35" i="19"/>
  <c r="E35" i="19"/>
  <c r="D35" i="19"/>
  <c r="C35" i="19"/>
  <c r="B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R11" i="19"/>
  <c r="N11" i="19"/>
  <c r="N10" i="19"/>
  <c r="N9" i="19"/>
  <c r="N8" i="19"/>
  <c r="N7" i="19"/>
  <c r="N6" i="19"/>
  <c r="N5" i="19"/>
  <c r="N4" i="19"/>
  <c r="N3" i="19"/>
  <c r="N2" i="19"/>
  <c r="V3" i="23" l="1"/>
  <c r="U3" i="23"/>
  <c r="N35" i="20"/>
  <c r="N35" i="19"/>
  <c r="V13" i="14"/>
  <c r="I11" i="14"/>
  <c r="K11" i="14"/>
  <c r="T10" i="14" s="1"/>
  <c r="L11" i="14"/>
  <c r="M11" i="14"/>
  <c r="N11" i="14"/>
  <c r="O11" i="14"/>
  <c r="Q11" i="14"/>
  <c r="R11" i="14"/>
  <c r="S11" i="14"/>
  <c r="U13" i="14" l="1"/>
  <c r="N3" i="15"/>
  <c r="N4" i="15"/>
  <c r="N5" i="15"/>
  <c r="N6" i="15"/>
  <c r="N7" i="15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5" i="15"/>
  <c r="N26" i="15"/>
  <c r="N27" i="15"/>
  <c r="N28" i="15"/>
  <c r="N29" i="15"/>
  <c r="N30" i="15"/>
  <c r="N31" i="15"/>
  <c r="N32" i="15"/>
  <c r="N33" i="15"/>
  <c r="N34" i="15"/>
  <c r="N2" i="15"/>
  <c r="H7" i="17" l="1"/>
  <c r="H3" i="17"/>
  <c r="H8" i="17"/>
  <c r="I7" i="17"/>
  <c r="G28" i="17" l="1"/>
  <c r="G7" i="17"/>
  <c r="G8" i="17"/>
  <c r="N40" i="17" l="1"/>
  <c r="F7" i="17" l="1"/>
  <c r="E7" i="17" l="1"/>
  <c r="D7" i="17"/>
  <c r="B7" i="17"/>
  <c r="E4" i="2"/>
  <c r="E33" i="2"/>
  <c r="E28" i="2"/>
  <c r="E15" i="2"/>
  <c r="E17" i="2"/>
  <c r="U45" i="1" l="1"/>
  <c r="R41" i="1"/>
  <c r="Z31" i="1" l="1"/>
  <c r="T14" i="1" l="1"/>
  <c r="AL36" i="13"/>
  <c r="I36" i="13" l="1"/>
  <c r="J36" i="13"/>
  <c r="K36" i="13"/>
  <c r="L36" i="13"/>
  <c r="M36" i="13"/>
  <c r="N36" i="13"/>
  <c r="O36" i="13"/>
  <c r="P36" i="13"/>
  <c r="Q36" i="13"/>
  <c r="R36" i="13"/>
  <c r="S36" i="13"/>
  <c r="T36" i="13"/>
  <c r="U36" i="13"/>
  <c r="N35" i="15" l="1"/>
  <c r="H47" i="2"/>
  <c r="H45" i="2"/>
  <c r="H43" i="2"/>
  <c r="H39" i="2"/>
  <c r="H52" i="2" l="1"/>
  <c r="N15" i="17"/>
  <c r="M34" i="17"/>
  <c r="L34" i="17"/>
  <c r="K34" i="17"/>
  <c r="J34" i="17"/>
  <c r="I34" i="17"/>
  <c r="H34" i="17"/>
  <c r="G34" i="17"/>
  <c r="F34" i="17"/>
  <c r="E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4" i="17"/>
  <c r="N13" i="17"/>
  <c r="N12" i="17"/>
  <c r="N11" i="17"/>
  <c r="N10" i="17"/>
  <c r="N9" i="17"/>
  <c r="N8" i="17"/>
  <c r="D34" i="17"/>
  <c r="N7" i="17"/>
  <c r="N6" i="17"/>
  <c r="N5" i="17"/>
  <c r="N4" i="17"/>
  <c r="N3" i="17"/>
  <c r="N2" i="17"/>
  <c r="F34" i="16"/>
  <c r="M34" i="16"/>
  <c r="L34" i="16"/>
  <c r="K34" i="16"/>
  <c r="J34" i="16"/>
  <c r="I34" i="16"/>
  <c r="H34" i="16"/>
  <c r="G34" i="16"/>
  <c r="D34" i="16"/>
  <c r="C34" i="16"/>
  <c r="B34" i="16"/>
  <c r="N33" i="16"/>
  <c r="N32" i="16"/>
  <c r="N31" i="16"/>
  <c r="N30" i="16"/>
  <c r="N29" i="16"/>
  <c r="N28" i="16"/>
  <c r="N27" i="16"/>
  <c r="N26" i="16"/>
  <c r="N25" i="16"/>
  <c r="N24" i="16"/>
  <c r="N23" i="16"/>
  <c r="N22" i="16"/>
  <c r="N21" i="16"/>
  <c r="N20" i="16"/>
  <c r="N19" i="16"/>
  <c r="N18" i="16"/>
  <c r="N17" i="16"/>
  <c r="N16" i="16"/>
  <c r="N15" i="16"/>
  <c r="N14" i="16"/>
  <c r="N13" i="16"/>
  <c r="N12" i="16"/>
  <c r="N11" i="16"/>
  <c r="N10" i="16"/>
  <c r="N9" i="16"/>
  <c r="N8" i="16"/>
  <c r="N7" i="16"/>
  <c r="N6" i="16"/>
  <c r="N5" i="16"/>
  <c r="N4" i="16"/>
  <c r="N2" i="16"/>
  <c r="G3" i="8"/>
  <c r="Y11" i="1"/>
  <c r="N34" i="17" l="1"/>
  <c r="B34" i="17"/>
  <c r="C34" i="17"/>
  <c r="N3" i="16"/>
  <c r="N34" i="16" s="1"/>
  <c r="E34" i="16"/>
  <c r="U34" i="5"/>
  <c r="AP3" i="6"/>
  <c r="AF4" i="6"/>
  <c r="AP4" i="6" s="1"/>
  <c r="AP5" i="6"/>
  <c r="AP6" i="6"/>
  <c r="AF7" i="6"/>
  <c r="AP7" i="6" s="1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D36" i="6"/>
  <c r="AE36" i="6"/>
  <c r="AG36" i="6"/>
  <c r="AH36" i="6"/>
  <c r="AI36" i="6"/>
  <c r="AJ36" i="6"/>
  <c r="AK36" i="6"/>
  <c r="AL36" i="6"/>
  <c r="AM36" i="6"/>
  <c r="AN36" i="6"/>
  <c r="AO36" i="6"/>
  <c r="O21" i="5"/>
  <c r="O13" i="5"/>
  <c r="O3" i="5"/>
  <c r="O5" i="5"/>
  <c r="O6" i="5"/>
  <c r="O7" i="5"/>
  <c r="O8" i="5"/>
  <c r="O9" i="5"/>
  <c r="O12" i="5"/>
  <c r="O14" i="5"/>
  <c r="O15" i="5"/>
  <c r="O16" i="5"/>
  <c r="O19" i="5"/>
  <c r="O20" i="5"/>
  <c r="O22" i="5"/>
  <c r="O24" i="5"/>
  <c r="O30" i="5"/>
  <c r="O31" i="5"/>
  <c r="O34" i="5"/>
  <c r="AF36" i="6" l="1"/>
  <c r="AP36" i="6"/>
  <c r="O4" i="5"/>
  <c r="E35" i="5"/>
  <c r="O11" i="5"/>
  <c r="T14" i="3" l="1"/>
  <c r="F19" i="8" l="1"/>
  <c r="E7" i="4" l="1"/>
  <c r="AZ4" i="2"/>
  <c r="AZ5" i="2"/>
  <c r="AZ6" i="2"/>
  <c r="AZ7" i="2"/>
  <c r="AZ8" i="2"/>
  <c r="AZ9" i="2"/>
  <c r="AZ10" i="2"/>
  <c r="AZ11" i="2"/>
  <c r="AZ12" i="2"/>
  <c r="AZ13" i="2"/>
  <c r="AZ14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AZ30" i="2"/>
  <c r="AZ31" i="2"/>
  <c r="AZ32" i="2"/>
  <c r="AZ33" i="2"/>
  <c r="AZ34" i="2"/>
  <c r="AZ35" i="2"/>
  <c r="AZ3" i="2"/>
  <c r="C7" i="4"/>
  <c r="O10" i="5" l="1"/>
  <c r="I8" i="3" l="1"/>
  <c r="J8" i="3"/>
  <c r="K8" i="3"/>
  <c r="L8" i="3"/>
  <c r="M8" i="3"/>
  <c r="N8" i="3"/>
  <c r="O8" i="3"/>
  <c r="P8" i="3"/>
  <c r="Q8" i="3"/>
  <c r="R8" i="3"/>
  <c r="H8" i="3"/>
  <c r="D19" i="4"/>
  <c r="D28" i="4"/>
  <c r="D3" i="4"/>
  <c r="D7" i="4"/>
  <c r="D36" i="13" l="1"/>
  <c r="E36" i="13"/>
  <c r="AY4" i="13"/>
  <c r="AY5" i="13"/>
  <c r="AY6" i="13"/>
  <c r="AY7" i="13"/>
  <c r="AY8" i="13"/>
  <c r="AY9" i="13"/>
  <c r="AY10" i="13"/>
  <c r="AY11" i="13"/>
  <c r="AY12" i="13"/>
  <c r="AY13" i="13"/>
  <c r="AY14" i="13"/>
  <c r="AY15" i="13"/>
  <c r="AY16" i="13"/>
  <c r="AY17" i="13"/>
  <c r="AY18" i="13"/>
  <c r="AY19" i="13"/>
  <c r="AY20" i="13"/>
  <c r="AY21" i="13"/>
  <c r="AY22" i="13"/>
  <c r="AY23" i="13"/>
  <c r="AY24" i="13"/>
  <c r="AY25" i="13"/>
  <c r="AY26" i="13"/>
  <c r="AY27" i="13"/>
  <c r="AY28" i="13"/>
  <c r="AY29" i="13"/>
  <c r="AY30" i="13"/>
  <c r="AY31" i="13"/>
  <c r="AY32" i="13"/>
  <c r="AY33" i="13"/>
  <c r="AY34" i="13"/>
  <c r="AY35" i="13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AY36" i="2"/>
  <c r="AX36" i="2"/>
  <c r="AW36" i="2"/>
  <c r="AV36" i="2"/>
  <c r="AU36" i="2"/>
  <c r="AT36" i="2"/>
  <c r="AS36" i="2"/>
  <c r="AR36" i="2"/>
  <c r="AQ36" i="2"/>
  <c r="AP36" i="2"/>
  <c r="AO36" i="2"/>
  <c r="AN36" i="2"/>
  <c r="O3" i="6"/>
  <c r="V20" i="3"/>
  <c r="U20" i="3"/>
  <c r="AZ36" i="2" l="1"/>
  <c r="AN37" i="2"/>
  <c r="AN38" i="2" s="1"/>
  <c r="O36" i="6"/>
  <c r="G36" i="6"/>
  <c r="I36" i="6"/>
  <c r="H36" i="6"/>
  <c r="L7" i="1"/>
  <c r="M7" i="1"/>
  <c r="L12" i="1"/>
  <c r="M12" i="1"/>
  <c r="T27" i="1"/>
  <c r="V27" i="1" s="1"/>
  <c r="T29" i="1"/>
  <c r="V29" i="1" s="1"/>
  <c r="V23" i="1"/>
  <c r="U29" i="1" l="1"/>
  <c r="U27" i="1"/>
  <c r="I35" i="1" l="1"/>
  <c r="I41" i="1"/>
  <c r="I21" i="1" l="1"/>
  <c r="K41" i="1" l="1"/>
  <c r="L41" i="1"/>
  <c r="M41" i="1"/>
  <c r="N41" i="1"/>
  <c r="O41" i="1"/>
  <c r="P41" i="1"/>
  <c r="Q41" i="1"/>
  <c r="S41" i="1"/>
  <c r="J41" i="1"/>
  <c r="K35" i="1"/>
  <c r="L35" i="1"/>
  <c r="M35" i="1"/>
  <c r="N35" i="1"/>
  <c r="O35" i="1"/>
  <c r="P35" i="1"/>
  <c r="Q35" i="1"/>
  <c r="R35" i="1"/>
  <c r="S35" i="1"/>
  <c r="J35" i="1"/>
  <c r="K21" i="1"/>
  <c r="L21" i="1"/>
  <c r="M21" i="1"/>
  <c r="N21" i="1"/>
  <c r="O21" i="1"/>
  <c r="P21" i="1"/>
  <c r="Q21" i="1"/>
  <c r="R21" i="1"/>
  <c r="S21" i="1"/>
  <c r="J21" i="1"/>
  <c r="K12" i="1"/>
  <c r="N12" i="1"/>
  <c r="O12" i="1"/>
  <c r="P12" i="1"/>
  <c r="Q12" i="1"/>
  <c r="R12" i="1"/>
  <c r="S12" i="1"/>
  <c r="J12" i="1"/>
  <c r="I12" i="1"/>
  <c r="H35" i="1"/>
  <c r="H41" i="1"/>
  <c r="H21" i="1"/>
  <c r="H12" i="1"/>
  <c r="T41" i="1" l="1"/>
  <c r="AN36" i="13"/>
  <c r="AO36" i="13"/>
  <c r="AP36" i="13"/>
  <c r="AQ36" i="13"/>
  <c r="AR36" i="13"/>
  <c r="AS36" i="13"/>
  <c r="AT36" i="13"/>
  <c r="AU36" i="13"/>
  <c r="AV36" i="13"/>
  <c r="AW36" i="13"/>
  <c r="AX36" i="13"/>
  <c r="AM36" i="13"/>
  <c r="AY3" i="13"/>
  <c r="AK36" i="13"/>
  <c r="AJ36" i="13"/>
  <c r="AI36" i="13"/>
  <c r="AH36" i="13"/>
  <c r="AG36" i="13"/>
  <c r="AF36" i="13"/>
  <c r="AE36" i="13"/>
  <c r="AD36" i="13"/>
  <c r="AC36" i="13"/>
  <c r="AB36" i="13"/>
  <c r="AA36" i="13"/>
  <c r="Z36" i="13"/>
  <c r="Y36" i="13"/>
  <c r="X36" i="13"/>
  <c r="W36" i="13"/>
  <c r="V36" i="13"/>
  <c r="H36" i="13"/>
  <c r="G36" i="13"/>
  <c r="F36" i="13"/>
  <c r="C36" i="13"/>
  <c r="AM4" i="2"/>
  <c r="BA4" i="2" s="1"/>
  <c r="BB4" i="2" s="1"/>
  <c r="AM5" i="2"/>
  <c r="BA5" i="2" s="1"/>
  <c r="BB5" i="2" s="1"/>
  <c r="AM6" i="2"/>
  <c r="BA6" i="2" s="1"/>
  <c r="BB6" i="2" s="1"/>
  <c r="AM7" i="2"/>
  <c r="BA7" i="2" s="1"/>
  <c r="BB7" i="2" s="1"/>
  <c r="AM8" i="2"/>
  <c r="BA8" i="2" s="1"/>
  <c r="BB8" i="2" s="1"/>
  <c r="AM9" i="2"/>
  <c r="BA9" i="2" s="1"/>
  <c r="BB9" i="2" s="1"/>
  <c r="AM10" i="2"/>
  <c r="BA10" i="2" s="1"/>
  <c r="BB10" i="2" s="1"/>
  <c r="AM11" i="2"/>
  <c r="BA11" i="2" s="1"/>
  <c r="BB11" i="2" s="1"/>
  <c r="AM12" i="2"/>
  <c r="BA12" i="2" s="1"/>
  <c r="BB12" i="2" s="1"/>
  <c r="AM13" i="2"/>
  <c r="BA13" i="2" s="1"/>
  <c r="BB13" i="2" s="1"/>
  <c r="AM14" i="2"/>
  <c r="BA14" i="2" s="1"/>
  <c r="BB14" i="2" s="1"/>
  <c r="AM15" i="2"/>
  <c r="BA15" i="2" s="1"/>
  <c r="BB15" i="2" s="1"/>
  <c r="AM16" i="2"/>
  <c r="BA16" i="2" s="1"/>
  <c r="AM17" i="2"/>
  <c r="BA17" i="2" s="1"/>
  <c r="BB17" i="2" s="1"/>
  <c r="AM18" i="2"/>
  <c r="BA18" i="2" s="1"/>
  <c r="BB18" i="2" s="1"/>
  <c r="AM19" i="2"/>
  <c r="BA19" i="2" s="1"/>
  <c r="BB19" i="2" s="1"/>
  <c r="AM20" i="2"/>
  <c r="BA20" i="2" s="1"/>
  <c r="BB20" i="2" s="1"/>
  <c r="AM21" i="2"/>
  <c r="BA21" i="2" s="1"/>
  <c r="BB21" i="2" s="1"/>
  <c r="AM22" i="2"/>
  <c r="BA22" i="2" s="1"/>
  <c r="BB22" i="2" s="1"/>
  <c r="AM23" i="2"/>
  <c r="BA23" i="2" s="1"/>
  <c r="BB23" i="2" s="1"/>
  <c r="AM24" i="2"/>
  <c r="BA24" i="2" s="1"/>
  <c r="BB24" i="2" s="1"/>
  <c r="AM25" i="2"/>
  <c r="BA25" i="2" s="1"/>
  <c r="BB25" i="2" s="1"/>
  <c r="AM26" i="2"/>
  <c r="BA26" i="2" s="1"/>
  <c r="BB26" i="2" s="1"/>
  <c r="AM27" i="2"/>
  <c r="BA27" i="2" s="1"/>
  <c r="BB27" i="2" s="1"/>
  <c r="AM28" i="2"/>
  <c r="BA28" i="2" s="1"/>
  <c r="BB28" i="2" s="1"/>
  <c r="AM29" i="2"/>
  <c r="BA29" i="2" s="1"/>
  <c r="BB29" i="2" s="1"/>
  <c r="AM30" i="2"/>
  <c r="BA30" i="2" s="1"/>
  <c r="BB30" i="2" s="1"/>
  <c r="AM31" i="2"/>
  <c r="BA31" i="2" s="1"/>
  <c r="BB31" i="2" s="1"/>
  <c r="AM32" i="2"/>
  <c r="BA32" i="2" s="1"/>
  <c r="AM33" i="2"/>
  <c r="BA33" i="2" s="1"/>
  <c r="BB33" i="2" s="1"/>
  <c r="AM34" i="2"/>
  <c r="BA34" i="2" s="1"/>
  <c r="BB34" i="2" s="1"/>
  <c r="AM35" i="2"/>
  <c r="BA35" i="2" s="1"/>
  <c r="BB35" i="2" s="1"/>
  <c r="AM3" i="2"/>
  <c r="BA3" i="2" s="1"/>
  <c r="AB36" i="2"/>
  <c r="AC36" i="2"/>
  <c r="AD36" i="2"/>
  <c r="AE36" i="2"/>
  <c r="AF36" i="2"/>
  <c r="AG36" i="2"/>
  <c r="AH36" i="2"/>
  <c r="AI36" i="2"/>
  <c r="AJ36" i="2"/>
  <c r="AK36" i="2"/>
  <c r="AL36" i="2"/>
  <c r="AA36" i="2"/>
  <c r="D36" i="2"/>
  <c r="AB36" i="12"/>
  <c r="AC36" i="12"/>
  <c r="AD36" i="12"/>
  <c r="AE36" i="12"/>
  <c r="AF36" i="12"/>
  <c r="AG36" i="12"/>
  <c r="AH36" i="12"/>
  <c r="AI36" i="12"/>
  <c r="AJ36" i="12"/>
  <c r="AK36" i="12"/>
  <c r="AL36" i="12"/>
  <c r="AA36" i="12"/>
  <c r="AM4" i="12"/>
  <c r="AM5" i="12"/>
  <c r="AM6" i="12"/>
  <c r="AM7" i="12"/>
  <c r="AM8" i="12"/>
  <c r="AM9" i="12"/>
  <c r="AM10" i="12"/>
  <c r="AM11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29" i="12"/>
  <c r="AM30" i="12"/>
  <c r="AM31" i="12"/>
  <c r="AM32" i="12"/>
  <c r="AM33" i="12"/>
  <c r="AM34" i="12"/>
  <c r="AM35" i="12"/>
  <c r="AM3" i="12"/>
  <c r="D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C36" i="12"/>
  <c r="I7" i="1"/>
  <c r="J7" i="1"/>
  <c r="K7" i="1"/>
  <c r="N7" i="1"/>
  <c r="O7" i="1"/>
  <c r="P7" i="1"/>
  <c r="Q7" i="1"/>
  <c r="R7" i="1"/>
  <c r="S7" i="1"/>
  <c r="H7" i="1"/>
  <c r="BB36" i="2" l="1"/>
  <c r="O37" i="13"/>
  <c r="AM37" i="13"/>
  <c r="AA37" i="2"/>
  <c r="C37" i="13"/>
  <c r="AA37" i="13"/>
  <c r="AY36" i="13"/>
  <c r="AM36" i="12"/>
  <c r="C37" i="12"/>
  <c r="O37" i="12"/>
  <c r="AY37" i="13" l="1"/>
  <c r="T25" i="1" l="1"/>
  <c r="U23" i="1" l="1"/>
  <c r="L34" i="8" l="1"/>
  <c r="J36" i="2" l="1"/>
  <c r="J35" i="5" l="1"/>
  <c r="O17" i="5"/>
  <c r="O18" i="5"/>
  <c r="O23" i="5"/>
  <c r="O25" i="5"/>
  <c r="O26" i="5"/>
  <c r="O27" i="5"/>
  <c r="O28" i="5"/>
  <c r="O29" i="5"/>
  <c r="O33" i="5"/>
  <c r="W4" i="6" l="1"/>
  <c r="X4" i="6"/>
  <c r="Y4" i="6"/>
  <c r="Z4" i="6"/>
  <c r="AA4" i="6"/>
  <c r="W6" i="6"/>
  <c r="X6" i="6"/>
  <c r="Y6" i="6"/>
  <c r="Z6" i="6"/>
  <c r="AA6" i="6"/>
  <c r="W7" i="6"/>
  <c r="X7" i="6"/>
  <c r="Y7" i="6"/>
  <c r="Z7" i="6"/>
  <c r="AA7" i="6"/>
  <c r="W9" i="6"/>
  <c r="X9" i="6"/>
  <c r="Y9" i="6"/>
  <c r="Z9" i="6"/>
  <c r="AA9" i="6"/>
  <c r="W10" i="6"/>
  <c r="X10" i="6"/>
  <c r="Y10" i="6"/>
  <c r="Z10" i="6"/>
  <c r="AA10" i="6"/>
  <c r="W14" i="6"/>
  <c r="X14" i="6"/>
  <c r="Y14" i="6"/>
  <c r="Z14" i="6"/>
  <c r="AA14" i="6"/>
  <c r="W16" i="6"/>
  <c r="X16" i="6"/>
  <c r="Y16" i="6"/>
  <c r="Z16" i="6"/>
  <c r="AA16" i="6"/>
  <c r="W17" i="6"/>
  <c r="X17" i="6"/>
  <c r="Y17" i="6"/>
  <c r="Z17" i="6"/>
  <c r="AA17" i="6"/>
  <c r="W21" i="6"/>
  <c r="X21" i="6"/>
  <c r="Y21" i="6"/>
  <c r="Z21" i="6"/>
  <c r="AA21" i="6"/>
  <c r="W23" i="6"/>
  <c r="X23" i="6"/>
  <c r="Y23" i="6"/>
  <c r="Z23" i="6"/>
  <c r="AA23" i="6"/>
  <c r="W24" i="6"/>
  <c r="X24" i="6"/>
  <c r="Y24" i="6"/>
  <c r="Z24" i="6"/>
  <c r="AA24" i="6"/>
  <c r="W25" i="6"/>
  <c r="X25" i="6"/>
  <c r="Y25" i="6"/>
  <c r="Z25" i="6"/>
  <c r="AA25" i="6"/>
  <c r="W30" i="6"/>
  <c r="X30" i="6"/>
  <c r="Y30" i="6"/>
  <c r="Z30" i="6"/>
  <c r="AA30" i="6"/>
  <c r="W32" i="6"/>
  <c r="X32" i="6"/>
  <c r="Y32" i="6"/>
  <c r="Z32" i="6"/>
  <c r="AA32" i="6"/>
  <c r="W33" i="6"/>
  <c r="X33" i="6"/>
  <c r="Y33" i="6"/>
  <c r="Z33" i="6"/>
  <c r="AA33" i="6"/>
  <c r="W36" i="6" l="1"/>
  <c r="AA36" i="6"/>
  <c r="Y36" i="6"/>
  <c r="Z36" i="6"/>
  <c r="X36" i="6"/>
  <c r="I36" i="2"/>
  <c r="U32" i="6" l="1"/>
  <c r="V32" i="6"/>
  <c r="U33" i="6"/>
  <c r="V33" i="6"/>
  <c r="U30" i="6"/>
  <c r="V30" i="6"/>
  <c r="U23" i="6"/>
  <c r="V23" i="6"/>
  <c r="U24" i="6"/>
  <c r="V24" i="6"/>
  <c r="U25" i="6"/>
  <c r="V25" i="6"/>
  <c r="U21" i="6"/>
  <c r="V21" i="6"/>
  <c r="U16" i="6"/>
  <c r="V16" i="6"/>
  <c r="U17" i="6"/>
  <c r="V17" i="6"/>
  <c r="U14" i="6"/>
  <c r="V14" i="6"/>
  <c r="U9" i="6"/>
  <c r="V9" i="6"/>
  <c r="U10" i="6"/>
  <c r="V10" i="6"/>
  <c r="U6" i="6"/>
  <c r="V6" i="6"/>
  <c r="U7" i="6"/>
  <c r="V7" i="6"/>
  <c r="U4" i="6"/>
  <c r="V4" i="6"/>
  <c r="I34" i="4"/>
  <c r="U36" i="6" l="1"/>
  <c r="V36" i="6"/>
  <c r="T12" i="1" l="1"/>
  <c r="O3" i="8" l="1"/>
  <c r="R33" i="6" l="1"/>
  <c r="S33" i="6"/>
  <c r="T33" i="6"/>
  <c r="Q33" i="6"/>
  <c r="R32" i="6"/>
  <c r="S32" i="6"/>
  <c r="T32" i="6"/>
  <c r="Q32" i="6"/>
  <c r="R30" i="6"/>
  <c r="S30" i="6"/>
  <c r="T30" i="6"/>
  <c r="Q30" i="6"/>
  <c r="AB30" i="6" s="1"/>
  <c r="R25" i="6"/>
  <c r="S25" i="6"/>
  <c r="T25" i="6"/>
  <c r="Q25" i="6"/>
  <c r="R24" i="6"/>
  <c r="S24" i="6"/>
  <c r="T24" i="6"/>
  <c r="Q24" i="6"/>
  <c r="R23" i="6"/>
  <c r="S23" i="6"/>
  <c r="T23" i="6"/>
  <c r="Q23" i="6"/>
  <c r="R21" i="6"/>
  <c r="S21" i="6"/>
  <c r="T21" i="6"/>
  <c r="Q21" i="6"/>
  <c r="AB21" i="6" s="1"/>
  <c r="R17" i="6"/>
  <c r="S17" i="6"/>
  <c r="T17" i="6"/>
  <c r="Q17" i="6"/>
  <c r="R16" i="6"/>
  <c r="S16" i="6"/>
  <c r="T16" i="6"/>
  <c r="Q16" i="6"/>
  <c r="AB16" i="6" s="1"/>
  <c r="R14" i="6"/>
  <c r="S14" i="6"/>
  <c r="T14" i="6"/>
  <c r="Q14" i="6"/>
  <c r="R10" i="6"/>
  <c r="S10" i="6"/>
  <c r="T10" i="6"/>
  <c r="Q10" i="6"/>
  <c r="AB10" i="6" s="1"/>
  <c r="Q9" i="6"/>
  <c r="R9" i="6"/>
  <c r="S9" i="6"/>
  <c r="T9" i="6"/>
  <c r="R7" i="6"/>
  <c r="S7" i="6"/>
  <c r="T7" i="6"/>
  <c r="Q7" i="6"/>
  <c r="AB7" i="6" s="1"/>
  <c r="R6" i="6"/>
  <c r="S6" i="6"/>
  <c r="T6" i="6"/>
  <c r="Q6" i="6"/>
  <c r="R4" i="6"/>
  <c r="S4" i="6"/>
  <c r="T4" i="6"/>
  <c r="Q4" i="6"/>
  <c r="AB33" i="6" l="1"/>
  <c r="AB24" i="6"/>
  <c r="AB4" i="6"/>
  <c r="AB6" i="6"/>
  <c r="AB17" i="6"/>
  <c r="AB25" i="6"/>
  <c r="AB32" i="6"/>
  <c r="AB23" i="6"/>
  <c r="AB14" i="6"/>
  <c r="AB9" i="6"/>
  <c r="T36" i="6"/>
  <c r="AB36" i="6" l="1"/>
  <c r="O7" i="7"/>
  <c r="O2" i="7"/>
  <c r="N34" i="8" l="1"/>
  <c r="M34" i="8"/>
  <c r="K34" i="8"/>
  <c r="J34" i="8"/>
  <c r="I34" i="8"/>
  <c r="H34" i="8"/>
  <c r="G34" i="8"/>
  <c r="F34" i="8"/>
  <c r="E34" i="8"/>
  <c r="D34" i="8"/>
  <c r="C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O5" i="8"/>
  <c r="O4" i="8"/>
  <c r="O2" i="8"/>
  <c r="N35" i="7"/>
  <c r="M35" i="7"/>
  <c r="L35" i="7"/>
  <c r="K35" i="7"/>
  <c r="J35" i="7"/>
  <c r="I35" i="7"/>
  <c r="H35" i="7"/>
  <c r="F35" i="7"/>
  <c r="E35" i="7"/>
  <c r="D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G35" i="7"/>
  <c r="O8" i="7"/>
  <c r="O6" i="7"/>
  <c r="O5" i="7"/>
  <c r="O4" i="7"/>
  <c r="O3" i="7"/>
  <c r="C35" i="7"/>
  <c r="O34" i="8" l="1"/>
  <c r="Q34" i="8" s="1"/>
  <c r="O9" i="7"/>
  <c r="O35" i="7" s="1"/>
  <c r="S5" i="6" l="1"/>
  <c r="S8" i="6"/>
  <c r="R5" i="6"/>
  <c r="R8" i="6"/>
  <c r="Q5" i="6"/>
  <c r="Q8" i="6"/>
  <c r="S36" i="6" l="1"/>
  <c r="R36" i="6"/>
  <c r="Q36" i="6"/>
  <c r="T10" i="3"/>
  <c r="V10" i="3" l="1"/>
  <c r="N36" i="6" l="1"/>
  <c r="M36" i="6"/>
  <c r="L36" i="6"/>
  <c r="K36" i="6"/>
  <c r="J36" i="6"/>
  <c r="F36" i="6"/>
  <c r="E36" i="6"/>
  <c r="D36" i="6"/>
  <c r="C36" i="6" l="1"/>
  <c r="T22" i="3"/>
  <c r="U22" i="3" l="1"/>
  <c r="V22" i="3"/>
  <c r="D34" i="4" l="1"/>
  <c r="O7" i="4"/>
  <c r="O8" i="4"/>
  <c r="O31" i="4"/>
  <c r="O19" i="4"/>
  <c r="O26" i="4"/>
  <c r="D35" i="5"/>
  <c r="F35" i="5"/>
  <c r="G35" i="5"/>
  <c r="H35" i="5"/>
  <c r="I35" i="5"/>
  <c r="K35" i="5"/>
  <c r="L35" i="5"/>
  <c r="M35" i="5"/>
  <c r="N35" i="5"/>
  <c r="U41" i="1"/>
  <c r="T21" i="1"/>
  <c r="V21" i="1" s="1"/>
  <c r="J34" i="4"/>
  <c r="H34" i="4"/>
  <c r="G34" i="4"/>
  <c r="F34" i="4"/>
  <c r="E34" i="4"/>
  <c r="O33" i="4"/>
  <c r="O32" i="4"/>
  <c r="O30" i="4"/>
  <c r="O29" i="4"/>
  <c r="O28" i="4"/>
  <c r="O27" i="4"/>
  <c r="O25" i="4"/>
  <c r="O24" i="4"/>
  <c r="O23" i="4"/>
  <c r="O22" i="4"/>
  <c r="O21" i="4"/>
  <c r="O20" i="4"/>
  <c r="O18" i="4"/>
  <c r="O17" i="4"/>
  <c r="O16" i="4"/>
  <c r="O15" i="4"/>
  <c r="O14" i="4"/>
  <c r="O13" i="4"/>
  <c r="O12" i="4"/>
  <c r="O11" i="4"/>
  <c r="O10" i="4"/>
  <c r="O9" i="4"/>
  <c r="O6" i="4"/>
  <c r="O5" i="4"/>
  <c r="O4" i="4"/>
  <c r="N34" i="4"/>
  <c r="M34" i="4"/>
  <c r="L34" i="4"/>
  <c r="K34" i="4"/>
  <c r="O2" i="4"/>
  <c r="T18" i="3"/>
  <c r="T16" i="3"/>
  <c r="U16" i="3" s="1"/>
  <c r="T12" i="3"/>
  <c r="U10" i="3"/>
  <c r="T4" i="3"/>
  <c r="V4" i="3" s="1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H36" i="2"/>
  <c r="G36" i="2"/>
  <c r="F36" i="2"/>
  <c r="E36" i="2"/>
  <c r="C36" i="2"/>
  <c r="U35" i="1"/>
  <c r="U25" i="1"/>
  <c r="V25" i="1"/>
  <c r="U21" i="1"/>
  <c r="U14" i="1"/>
  <c r="V14" i="1"/>
  <c r="V12" i="1"/>
  <c r="U7" i="1"/>
  <c r="T7" i="1"/>
  <c r="V7" i="1" s="1"/>
  <c r="AM36" i="2" l="1"/>
  <c r="BA36" i="2" s="1"/>
  <c r="U12" i="3"/>
  <c r="V12" i="3"/>
  <c r="U14" i="3"/>
  <c r="V14" i="3"/>
  <c r="V16" i="3"/>
  <c r="U18" i="3"/>
  <c r="V18" i="3"/>
  <c r="C35" i="5"/>
  <c r="O32" i="5"/>
  <c r="O35" i="5" s="1"/>
  <c r="O37" i="2"/>
  <c r="U4" i="3"/>
  <c r="C37" i="2"/>
  <c r="C34" i="4"/>
  <c r="O3" i="4"/>
  <c r="O34" i="4" s="1"/>
  <c r="U12" i="1"/>
  <c r="L46" i="1"/>
  <c r="T35" i="1"/>
  <c r="V35" i="1" s="1"/>
  <c r="M46" i="1" l="1"/>
  <c r="V41" i="1"/>
  <c r="I46" i="1"/>
  <c r="J46" i="1" s="1"/>
  <c r="AM37" i="2"/>
  <c r="AA37" i="12"/>
  <c r="AM37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</author>
  </authors>
  <commentList>
    <comment ref="F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Sara:</t>
        </r>
        <r>
          <rPr>
            <sz val="9"/>
            <color indexed="81"/>
            <rFont val="Tahoma"/>
            <family val="2"/>
          </rPr>
          <t xml:space="preserve">
1.4. Seguimiento a inventario de predios presuntamente baldíos</t>
        </r>
      </text>
    </comment>
    <comment ref="F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Sara:</t>
        </r>
        <r>
          <rPr>
            <sz val="9"/>
            <color indexed="81"/>
            <rFont val="Tahoma"/>
            <family val="2"/>
          </rPr>
          <t xml:space="preserve">
1.2.1. Realizar el estudio de 2.000 solicitudes de conformidad con el Decreto 578 de 2018 
1.2. Elaborar 1.600 estudios traditicios requeridos en el marco del proceso de Restitución de Tierras</t>
        </r>
      </text>
    </comment>
    <comment ref="F2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Sara:</t>
        </r>
        <r>
          <rPr>
            <sz val="9"/>
            <color indexed="81"/>
            <rFont val="Tahoma"/>
            <family val="2"/>
          </rPr>
          <t xml:space="preserve">
Resoluciones
Oficio (Derechos y acciones, Pleno Dominio)
Improcedencua (Derechos y acciones, Pleno Dominio)</t>
        </r>
      </text>
    </comment>
    <comment ref="F3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Sara:</t>
        </r>
        <r>
          <rPr>
            <sz val="9"/>
            <color indexed="81"/>
            <rFont val="Tahoma"/>
            <family val="2"/>
          </rPr>
          <t xml:space="preserve">
1.2.5.1.1. Solicitudes recibidas </t>
        </r>
      </text>
    </comment>
    <comment ref="F4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Sara:</t>
        </r>
        <r>
          <rPr>
            <sz val="9"/>
            <color indexed="81"/>
            <rFont val="Tahoma"/>
            <family val="2"/>
          </rPr>
          <t xml:space="preserve">
Total reportado para el mes (Improcedencia, Oficio, Resolucion)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</author>
  </authors>
  <commentList>
    <comment ref="H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Sara:</t>
        </r>
        <r>
          <rPr>
            <sz val="9"/>
            <color indexed="81"/>
            <rFont val="Tahoma"/>
            <family val="2"/>
          </rPr>
          <t xml:space="preserve">
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</author>
    <author>marly villalba lopez</author>
    <author>tc={3E636712-CF2A-4DE9-9CCC-C503916A7976}</author>
    <author>Sara Julieth Velandia Mendoza</author>
    <author>tc={D2D99D89-A931-4043-9603-7F4E1E95878E}</author>
    <author>tc={4F01F1C8-5F04-4357-AD3C-61CDEAE59F3B}</author>
    <author>PC_OPORTO</author>
  </authors>
  <commentList>
    <comment ref="I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Sara:</t>
        </r>
        <r>
          <rPr>
            <sz val="9"/>
            <color indexed="81"/>
            <rFont val="Tahoma"/>
            <family val="2"/>
          </rPr>
          <t xml:space="preserve">
Catastro Medellin, Catastro Valle del Cauca, Catastro Antioquia y Fusagasuga</t>
        </r>
      </text>
    </comment>
    <comment ref="L4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marly villalba lopez:</t>
        </r>
        <r>
          <rPr>
            <sz val="9"/>
            <color indexed="81"/>
            <rFont val="Tahoma"/>
            <family val="2"/>
          </rPr>
          <t xml:space="preserve">
Bogotá Zona norte, Bogotá Zona Sur,
Bogotá Zona centro</t>
        </r>
      </text>
    </comment>
    <comment ref="I5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marly villalba lopez:</t>
        </r>
        <r>
          <rPr>
            <sz val="9"/>
            <color indexed="81"/>
            <rFont val="Tahoma"/>
            <family val="2"/>
          </rPr>
          <t xml:space="preserve">
Orip de Rionegro</t>
        </r>
      </text>
    </comment>
    <comment ref="J5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marly villalba lopez:</t>
        </r>
        <r>
          <rPr>
            <sz val="9"/>
            <color indexed="81"/>
            <rFont val="Tahoma"/>
            <family val="2"/>
          </rPr>
          <t xml:space="preserve">
Barichara y Turbo</t>
        </r>
      </text>
    </comment>
    <comment ref="L5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marly villalba lopez:</t>
        </r>
        <r>
          <rPr>
            <sz val="9"/>
            <color indexed="81"/>
            <rFont val="Tahoma"/>
            <family val="2"/>
          </rPr>
          <t xml:space="preserve">
Orip Maicao, Sabana Larga, Girardota, 
</t>
        </r>
      </text>
    </comment>
    <comment ref="H7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Sara:</t>
        </r>
        <r>
          <rPr>
            <sz val="9"/>
            <color indexed="81"/>
            <rFont val="Tahoma"/>
            <family val="2"/>
          </rPr>
          <t xml:space="preserve">
Buga, Cartago, Roldanillo, Ipiales y Soata en normalización de procesos</t>
        </r>
      </text>
    </comment>
    <comment ref="O7" authorId="2" shapeId="0" xr:uid="{00000000-0006-0000-0500-000007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Facatativá, Fusagasugá, Zipaquirá y Chiquinquirá </t>
      </text>
    </comment>
    <comment ref="P7" authorId="3" shapeId="0" xr:uid="{00000000-0006-0000-0500-000008000000}">
      <text>
        <r>
          <rPr>
            <b/>
            <sz val="9"/>
            <color indexed="81"/>
            <rFont val="Tahoma"/>
            <family val="2"/>
          </rPr>
          <t>Sara Julieth Velandia Mendoza:</t>
        </r>
        <r>
          <rPr>
            <sz val="9"/>
            <color indexed="81"/>
            <rFont val="Tahoma"/>
            <family val="2"/>
          </rPr>
          <t xml:space="preserve">
San Jose del Guaviare
San Martin
Simiti</t>
        </r>
      </text>
    </comment>
    <comment ref="R7" authorId="4" shapeId="0" xr:uid="{00000000-0006-0000-0500-000009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Cáqueza, Armenia, Cartago, Velez e Ibague </t>
      </text>
    </comment>
    <comment ref="S7" authorId="5" shapeId="0" xr:uid="{00000000-0006-0000-0500-00000A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Socha, Santa rosa de Viterbo, Chaparral, Chimichagua</t>
      </text>
    </comment>
    <comment ref="E9" authorId="6" shapeId="0" xr:uid="{00000000-0006-0000-0500-00000B000000}">
      <text>
        <r>
          <rPr>
            <b/>
            <sz val="9"/>
            <color indexed="81"/>
            <rFont val="Tahoma"/>
            <family val="2"/>
          </rPr>
          <t>PC_OPORTO:</t>
        </r>
        <r>
          <rPr>
            <sz val="9"/>
            <color indexed="81"/>
            <rFont val="Tahoma"/>
            <family val="2"/>
          </rPr>
          <t xml:space="preserve">
1.2.1. Depuración y corrección de 2.500.000 folios de matrícula inmobiliaria  con inconsistencias registrales</t>
        </r>
      </text>
    </comment>
    <comment ref="E11" authorId="6" shapeId="0" xr:uid="{00000000-0006-0000-0500-00000C000000}">
      <text>
        <r>
          <rPr>
            <b/>
            <sz val="9"/>
            <color indexed="81"/>
            <rFont val="Tahoma"/>
            <family val="2"/>
          </rPr>
          <t>PC_OPORTO:</t>
        </r>
        <r>
          <rPr>
            <sz val="9"/>
            <color indexed="81"/>
            <rFont val="Tahoma"/>
            <family val="2"/>
          </rPr>
          <t xml:space="preserve">
1.2.5. Realizar la apertura de 2.800 folios de matrícula inmobiliaria nuevos, con base en la información contenida en los libros de antiguo sistema</t>
        </r>
      </text>
    </comment>
    <comment ref="E13" authorId="6" shapeId="0" xr:uid="{00000000-0006-0000-0500-00000D000000}">
      <text>
        <r>
          <rPr>
            <b/>
            <sz val="9"/>
            <color indexed="81"/>
            <rFont val="Tahoma"/>
            <family val="2"/>
          </rPr>
          <t>PC_OPORTO:</t>
        </r>
        <r>
          <rPr>
            <sz val="9"/>
            <color indexed="81"/>
            <rFont val="Tahoma"/>
            <family val="2"/>
          </rPr>
          <t xml:space="preserve">
Reporte de Planeación
ariel.leonel@supernotariado.gov.co</t>
        </r>
      </text>
    </comment>
    <comment ref="E15" authorId="6" shapeId="0" xr:uid="{00000000-0006-0000-0500-00000E000000}">
      <text>
        <r>
          <rPr>
            <b/>
            <sz val="9"/>
            <color indexed="81"/>
            <rFont val="Tahoma"/>
            <family val="2"/>
          </rPr>
          <t>PC_OPORTO:</t>
        </r>
        <r>
          <rPr>
            <sz val="9"/>
            <color indexed="81"/>
            <rFont val="Tahoma"/>
            <family val="2"/>
          </rPr>
          <t xml:space="preserve">
1.2.2. Actualización de 250.000 matrículas inmobiliarias con la información catastral remitida por los gestores catastrales</t>
        </r>
      </text>
    </comment>
  </commentList>
</comments>
</file>

<file path=xl/sharedStrings.xml><?xml version="1.0" encoding="utf-8"?>
<sst xmlns="http://schemas.openxmlformats.org/spreadsheetml/2006/main" count="1808" uniqueCount="387">
  <si>
    <t>OBJETIVO ESPECIFICO</t>
  </si>
  <si>
    <t>PRODUCTOS</t>
  </si>
  <si>
    <t>ACTIVIDAD</t>
  </si>
  <si>
    <t xml:space="preserve">INDICADOR </t>
  </si>
  <si>
    <t xml:space="preserve">OBSERVACIONES </t>
  </si>
  <si>
    <t>META</t>
  </si>
  <si>
    <t xml:space="preserve">AVANCE </t>
  </si>
  <si>
    <t>ACUMULADO</t>
  </si>
  <si>
    <t>PENDIENTE</t>
  </si>
  <si>
    <t>% AVANCE</t>
  </si>
  <si>
    <t xml:space="preserve">Capacitar sobre la implementación de procesos y procedimientos de saneamiento </t>
  </si>
  <si>
    <t>Servicio de educación informal en temas de justificia transicional
C-1204-0800-2-0-1204009</t>
  </si>
  <si>
    <t xml:space="preserve">Desarrollar los planes de capacitación enfocados en saneamiento, formalizacion, restitución, urbanismo y catastro de la propiedad; basados en al cultura de gestión del cambio y transferencia de conocimiento. </t>
  </si>
  <si>
    <t xml:space="preserve">Eventos en materia de justicia transicional </t>
  </si>
  <si>
    <t>Todos los grupos</t>
  </si>
  <si>
    <t>Mes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</si>
  <si>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</si>
  <si>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</si>
  <si>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</si>
  <si>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</si>
  <si>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</si>
  <si>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</si>
  <si>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</si>
  <si>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</si>
  <si>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</si>
  <si>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</si>
  <si>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</si>
  <si>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</si>
  <si>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Formalizacion </t>
  </si>
  <si>
    <t>EJECUTADO</t>
  </si>
  <si>
    <t>Divulgar los procesos ofrecidos por la Delegada de Tierras de la Superintendencia de Notariado y Registro</t>
  </si>
  <si>
    <t>Gestion Registral Rural</t>
  </si>
  <si>
    <t xml:space="preserve">EJECUTADO </t>
  </si>
  <si>
    <t>Apoyo a politica de tierras</t>
  </si>
  <si>
    <t>Total</t>
  </si>
  <si>
    <t>Adoptar los procesos de saneamiento, formalización, urbanismo, restitución y catastro de los predios para las nuevas compentencias en materia de postconflicto</t>
  </si>
  <si>
    <t>Servicio para la Identificación registral de los predios presuntamente baldíos de la Nación
C-1204-0800-2-0-1204008</t>
  </si>
  <si>
    <t xml:space="preserve">Analizar la cadena traditicia de los predios sujetos de identificación dentro del plan de bienes baldíos de la nación </t>
  </si>
  <si>
    <t>Predios presuntamente baldíos identificados</t>
  </si>
  <si>
    <t>Gestión Registral rural + reporte de Antiguo Sistema + Formalizacion</t>
  </si>
  <si>
    <t>Gestión Registral rural</t>
  </si>
  <si>
    <t xml:space="preserve">Seguimiento y control de las actuaciones en material registral </t>
  </si>
  <si>
    <t>Reporte de Antiguo Sistema</t>
  </si>
  <si>
    <t>Formalizacion</t>
  </si>
  <si>
    <t>Servicio para fortalecer los procesos de saneamiento y formalización a los entes territoriales y a la ciudadanía
C-1204-0800-2-0-1204007</t>
  </si>
  <si>
    <t xml:space="preserve">Realizar estudios jurídicos de tenencia y ocupación sobre los folios depurados para procesos de saneamiento y formalizacion con entes territoriales </t>
  </si>
  <si>
    <t>Títulos de predios saneados y formalizados entregados</t>
  </si>
  <si>
    <t>Apoyar el proceso de saneamiento y formalización de predios urbanos y rurales</t>
  </si>
  <si>
    <t xml:space="preserve">Realizar las jornadas de asesoría jurídica gratuita en materia de registro y formalizacion de la propiedad </t>
  </si>
  <si>
    <t>Servicio para fortalecer los procesos de restitución de tierras
C-1204-0800-2-0-1204006</t>
  </si>
  <si>
    <t xml:space="preserve">Elaborar los estudios traditicios registrales requeridos para los procesos de restitución, saneamiento, formalizacion y urbanismo </t>
  </si>
  <si>
    <t xml:space="preserve">Estudios traditicios elaborados </t>
  </si>
  <si>
    <t>Policia Judicial + Restitución + Decreto 578</t>
  </si>
  <si>
    <t>Policia Judicial</t>
  </si>
  <si>
    <t xml:space="preserve">Vigilar y controlar el cumplimiento efectivo de las ordenes que se publiciten en los folios de matricula inmobiliaria, proferidas de los procesos de restitución, saneamiento, formalizacion y urbanismo </t>
  </si>
  <si>
    <t>Gestión Registral rural (restitucion)</t>
  </si>
  <si>
    <t>Gestión Registral rural (predios presuntamente baldios)</t>
  </si>
  <si>
    <t>Decreto 578</t>
  </si>
  <si>
    <t>INDICADOR BIS</t>
  </si>
  <si>
    <t>Solicitudes atendidas</t>
  </si>
  <si>
    <t>Consulta de indice de propietarios (personas consultadas) Restitución + policia judicial</t>
  </si>
  <si>
    <t>Jornadas de formalización y asesorias juridicas realizadas</t>
  </si>
  <si>
    <t>Investigaciones Realizadas</t>
  </si>
  <si>
    <t>Iniciativas investigativas de policia judicial</t>
  </si>
  <si>
    <t>Convenios interadministrativos suscritos</t>
  </si>
  <si>
    <t xml:space="preserve">Convenios de formalización </t>
  </si>
  <si>
    <t xml:space="preserve"> Indicadores de seguimiento a la política de atención, asistencia y reparación integral a las víctimas de desplazamiento y otros hechos</t>
  </si>
  <si>
    <t>Folios de matrícula inmobiliaria afectados Actualizados</t>
  </si>
  <si>
    <t>Seguimiento ordenes administrativas</t>
  </si>
  <si>
    <t>Seguimiento ordenes judiciales</t>
  </si>
  <si>
    <t>Seguimiento a sentencias de restitución</t>
  </si>
  <si>
    <t>Suspensión y acumulacion</t>
  </si>
  <si>
    <t>Solicitudes de información registral Realizada</t>
  </si>
  <si>
    <t>Gestion Registral rural + Gestion Politica de Tierras + Despacho</t>
  </si>
  <si>
    <t>Consulta Gestion Registral Rural (personas consultadas)</t>
  </si>
  <si>
    <t>Policia judicial (personas consultadas)</t>
  </si>
  <si>
    <t>Despacho (personas consultadas)</t>
  </si>
  <si>
    <t>Solicitudes del Decreto 578</t>
  </si>
  <si>
    <t>SOLICITUDES ATENDIDAS</t>
  </si>
  <si>
    <t>Gestión Registral Rural</t>
  </si>
  <si>
    <t>TOTAL</t>
  </si>
  <si>
    <t>Amazonas</t>
  </si>
  <si>
    <t>Antioquia</t>
  </si>
  <si>
    <t>DECRETO 578</t>
  </si>
  <si>
    <t>Arauca</t>
  </si>
  <si>
    <t>DEPARTAMENTO</t>
  </si>
  <si>
    <t>Atlántico</t>
  </si>
  <si>
    <t>ANTIOQUIA</t>
  </si>
  <si>
    <t>Bolívar</t>
  </si>
  <si>
    <t>ARAUCA</t>
  </si>
  <si>
    <t>Bogotá</t>
  </si>
  <si>
    <t>BOYACA</t>
  </si>
  <si>
    <t>Boyacá</t>
  </si>
  <si>
    <t>CAUCA</t>
  </si>
  <si>
    <t>Caldas</t>
  </si>
  <si>
    <t>CUNDINAMARCA</t>
  </si>
  <si>
    <t>Caquetá</t>
  </si>
  <si>
    <t>NORTE DE SANTANDER</t>
  </si>
  <si>
    <t>Casanare</t>
  </si>
  <si>
    <t>NARIÑO</t>
  </si>
  <si>
    <t>Cauca</t>
  </si>
  <si>
    <t>SANTANDER</t>
  </si>
  <si>
    <t>Cesar</t>
  </si>
  <si>
    <t>Chocó</t>
  </si>
  <si>
    <t>Córdoba</t>
  </si>
  <si>
    <t>Cundinamarca</t>
  </si>
  <si>
    <t>Guainía</t>
  </si>
  <si>
    <t>Guajira</t>
  </si>
  <si>
    <t>Guaviare</t>
  </si>
  <si>
    <t>Huila</t>
  </si>
  <si>
    <t>OTRO</t>
  </si>
  <si>
    <t>Magdalena</t>
  </si>
  <si>
    <t xml:space="preserve"> Meta</t>
  </si>
  <si>
    <t>SUCRE</t>
  </si>
  <si>
    <t>Nariño</t>
  </si>
  <si>
    <t>TOLIMA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</si>
  <si>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</si>
  <si>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</si>
  <si>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</si>
  <si>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</si>
  <si>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</si>
  <si>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</si>
  <si>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</si>
  <si>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</si>
  <si>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 del Cauca</t>
  </si>
  <si>
    <t>Vaupés</t>
  </si>
  <si>
    <t>Vichada</t>
  </si>
  <si>
    <t xml:space="preserve">FORMALIZACION </t>
  </si>
  <si>
    <t>TITULOS</t>
  </si>
  <si>
    <t> </t>
  </si>
  <si>
    <t xml:space="preserve">DEPARTAMENTO </t>
  </si>
  <si>
    <t>MUNICIPIO</t>
  </si>
  <si>
    <t>TÍTULOS</t>
  </si>
  <si>
    <t>Etiquetas de fila</t>
  </si>
  <si>
    <t>Suma de TÍTULOS</t>
  </si>
  <si>
    <t>Apartado</t>
  </si>
  <si>
    <t>Solita</t>
  </si>
  <si>
    <t>Norte De Santander</t>
  </si>
  <si>
    <t>Teorama</t>
  </si>
  <si>
    <t>Villanueva</t>
  </si>
  <si>
    <t>San Vicente Del Caguán</t>
  </si>
  <si>
    <t>San Carlos</t>
  </si>
  <si>
    <t>Santa Marta</t>
  </si>
  <si>
    <t>Valencia</t>
  </si>
  <si>
    <t>Meta</t>
  </si>
  <si>
    <t>Fuente De Oro</t>
  </si>
  <si>
    <t>Cimitarra</t>
  </si>
  <si>
    <t>Vegachí</t>
  </si>
  <si>
    <t>El Paujil</t>
  </si>
  <si>
    <t xml:space="preserve">Sucre </t>
  </si>
  <si>
    <t>Florencia</t>
  </si>
  <si>
    <t>Valle Del Cauca</t>
  </si>
  <si>
    <t>Sincelejo</t>
  </si>
  <si>
    <t>Total general</t>
  </si>
  <si>
    <t>Ciénaga De Oro</t>
  </si>
  <si>
    <t>Timana</t>
  </si>
  <si>
    <t>Suarez</t>
  </si>
  <si>
    <t>Oporapa</t>
  </si>
  <si>
    <t>Aguazul</t>
  </si>
  <si>
    <t>Puerto Berrio</t>
  </si>
  <si>
    <t>Garzón</t>
  </si>
  <si>
    <t xml:space="preserve">Majagual </t>
  </si>
  <si>
    <t>Amaga</t>
  </si>
  <si>
    <t>Sam pues</t>
  </si>
  <si>
    <t>Mar mato</t>
  </si>
  <si>
    <t>Florida</t>
  </si>
  <si>
    <t>Tierralta</t>
  </si>
  <si>
    <t>Puerto Lleras</t>
  </si>
  <si>
    <t>Agrado</t>
  </si>
  <si>
    <t>La Merced</t>
  </si>
  <si>
    <t>Campoalegré</t>
  </si>
  <si>
    <t>San Onofre</t>
  </si>
  <si>
    <t>Puerto Escondido</t>
  </si>
  <si>
    <t>Monterrey</t>
  </si>
  <si>
    <t xml:space="preserve">Tauramena </t>
  </si>
  <si>
    <t>Canalete</t>
  </si>
  <si>
    <t>BALDIOS</t>
  </si>
  <si>
    <t>DEPTO</t>
  </si>
  <si>
    <t>ESTUDIOS</t>
  </si>
  <si>
    <t xml:space="preserve">TOTAL </t>
  </si>
  <si>
    <t>% DE AVANCE</t>
  </si>
  <si>
    <t xml:space="preserve">Asegurar la información que reposa en los diversos sistemas de registro y catastro </t>
  </si>
  <si>
    <t>Servicio de interoperabilidad e integración de la información del registro y el catastro Multiproposito</t>
  </si>
  <si>
    <t>Depurar los secuenciales en los folios de matrícula inmobiliaria</t>
  </si>
  <si>
    <t>Oficinas de Registro de Instrumentos Públicos que interoperan con el catastro multipropósito</t>
  </si>
  <si>
    <t>Oficinas de registro con actualizacion catastral y depuración de secuenciales</t>
  </si>
  <si>
    <t xml:space="preserve">PROGRAMADO </t>
  </si>
  <si>
    <t>Se está gestionando actualización para subir la meta a 41</t>
  </si>
  <si>
    <t>Actualización catastral</t>
  </si>
  <si>
    <t>Depuracion secuenciales</t>
  </si>
  <si>
    <t>Intervención LAS</t>
  </si>
  <si>
    <t>Migración LAS</t>
  </si>
  <si>
    <t>Depurar las inconsistencias presentadas en los folios de matrícula inmobiliaria de las bases de datos registrales</t>
  </si>
  <si>
    <t>Realizar el control de calidad a la información incorporada al Folio de Matricula Inmobiliaria</t>
  </si>
  <si>
    <t xml:space="preserve">Folios depurados </t>
  </si>
  <si>
    <t>Realizar la conservación preventiva y digitalización de los libros de Antiguo Sistema</t>
  </si>
  <si>
    <t>Fortalecer la aplicación de la normatividad jurídica en la integración registro y catastro</t>
  </si>
  <si>
    <t>Servicio de acceso a información registral inmobiliaria</t>
  </si>
  <si>
    <t>Realizar la revisión y analisis de los registros que reposan en los libros de Antiguo Sistema</t>
  </si>
  <si>
    <t xml:space="preserve">Nuevos folios de matrícula creados </t>
  </si>
  <si>
    <t>Antiguo sistema - folios abiertos</t>
  </si>
  <si>
    <t>Realizar la apertura de nuevos Folios de Matricula Inmobiliaria con base en la información consignada en los libros de Antiguo Sistema</t>
  </si>
  <si>
    <t>Definir la estrategia de cambio organizacional para la aplicación de la metodología registro -  catastro  multipropósito</t>
  </si>
  <si>
    <t xml:space="preserve">Certificados de tradicion y libertad expedidos </t>
  </si>
  <si>
    <t>Habilitar herramientas virtuales de aprendizaje para el uso y apropiación de la metodología del registro -  catastro multipropósito</t>
  </si>
  <si>
    <t>Registros de la base de datos actualizados</t>
  </si>
  <si>
    <t xml:space="preserve">ORIPs integradas al Sistema de información de registro y tierras  </t>
  </si>
  <si>
    <t>Casos tramitados por ruta de formalización  en notarias y oficinas de registro</t>
  </si>
  <si>
    <t>Formalización Boyacá</t>
  </si>
  <si>
    <t xml:space="preserve">Talleres de capacitacion realizados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</si>
  <si>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</si>
  <si>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</si>
  <si>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</si>
  <si>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</si>
  <si>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</si>
  <si>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</si>
  <si>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</si>
  <si>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</si>
  <si>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</si>
  <si>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</si>
  <si>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</si>
  <si>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</si>
  <si>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Bogota </t>
  </si>
  <si>
    <t>depar</t>
  </si>
  <si>
    <t>No.</t>
  </si>
  <si>
    <t>NOMBRE ORIP</t>
  </si>
  <si>
    <t>Facatativá</t>
  </si>
  <si>
    <t>Ibagué</t>
  </si>
  <si>
    <t>Neiva</t>
  </si>
  <si>
    <t>Palmira</t>
  </si>
  <si>
    <t>Ramiriquí</t>
  </si>
  <si>
    <t>Vélez</t>
  </si>
  <si>
    <t>Santander de Quilichao</t>
  </si>
  <si>
    <t>Salamina</t>
  </si>
  <si>
    <t>Cáqueza</t>
  </si>
  <si>
    <t>Santa Rosa de Viterbo</t>
  </si>
  <si>
    <t>Dabeiba</t>
  </si>
  <si>
    <t>TOTAL GENERAL</t>
  </si>
  <si>
    <t xml:space="preserve">Garantizar la consistencia de la informacion reportada por la fuentes registrales y catastrales </t>
  </si>
  <si>
    <t>Grupo interoperabilidad</t>
  </si>
  <si>
    <t>Cierre de migración jurídica de LAS</t>
  </si>
  <si>
    <t>Realizar la actualización de los folios de matricula inmobiliaria con base en la información interrelacionada con los gestores catastrales</t>
  </si>
  <si>
    <t>Conservacion LAS</t>
  </si>
  <si>
    <t xml:space="preserve">Total </t>
  </si>
  <si>
    <t>Realizar la revisión y analisis de la información consignada en los libros de antiguo sistema dando apertura de folios de matricula inmobiliaria cuando proceda</t>
  </si>
  <si>
    <t>Apoyar la gestión de las actividades administrativas, técnicas y jurídicas propias de la implementación de la politica del catastro multiproposito</t>
  </si>
  <si>
    <t xml:space="preserve">Desarrollar e implementar las funcionalidades del sistema de información misional para la interoperabilidad entre registro y catastro </t>
  </si>
  <si>
    <t xml:space="preserve"> Determinar conjuntamente las directrices para la actualizacion e incorporacion de la informacion catastral y registral de los predios</t>
  </si>
  <si>
    <t>Documentos de lineamientos tecnicos
C-1209-0800-15-10305B-1209007-02</t>
  </si>
  <si>
    <t xml:space="preserve">Impartir los lineamientos internos o conjuntos con las entidades involucradas en la ejecución de la política del catastro multipropósito  </t>
  </si>
  <si>
    <t>Documentos de lineamientos técnicos realizados</t>
  </si>
  <si>
    <t>Realizar capacitaciones internas y externas para la adopción y aplicación de lineamientos en el marco del catastro multipropósito</t>
  </si>
  <si>
    <t>Apoyar en la definición de la estrategia de cambio organizacional para la aplicación de la metodología registro  catastro  multipropósito</t>
  </si>
  <si>
    <t>PROGRAMACIÓN EN PAG</t>
  </si>
  <si>
    <t>PROGRAMACION EN PIIP</t>
  </si>
  <si>
    <t>AVANCE</t>
  </si>
  <si>
    <t>ACTIVIDAD DEL PROYECTO</t>
  </si>
  <si>
    <t>ACCION PAG</t>
  </si>
  <si>
    <t>Unidad medida PIIP</t>
  </si>
  <si>
    <t>Meta /actividad/PIIP</t>
  </si>
  <si>
    <t>Meta /actividad/PAG</t>
  </si>
  <si>
    <t>mar</t>
  </si>
  <si>
    <t xml:space="preserve">Acumulado </t>
  </si>
  <si>
    <t xml:space="preserve">%cumplimiento </t>
  </si>
  <si>
    <t>Realizar la apertura de 3500 folios de matricula inmobiliaria, con base a la información de los libros de antiguo sistema de registro (R20)</t>
  </si>
  <si>
    <t>250 verificaciones tecnicas realizadas (20)</t>
  </si>
  <si>
    <t>Depurar los secuenciales en los folios de matrícula inmobiliaria.</t>
  </si>
  <si>
    <t>informes presentados / 2 por año (20)
TOTAL 10 INFORMES  2024-2028</t>
  </si>
  <si>
    <t>Informes</t>
  </si>
  <si>
    <t>NA</t>
  </si>
  <si>
    <t>Realizar la actualización de los folios de matricula inmobiliaria con base en la informacion interrelacionada con los gestores catastrales</t>
  </si>
  <si>
    <t>informes presentados / 2 por año
TOTAL 10 INFORMES  2024-2028</t>
  </si>
  <si>
    <t>INFORMES 1 en cada año para 2024 y 2025 (y 2026) Recurso  (14).</t>
  </si>
  <si>
    <t>Informe</t>
  </si>
  <si>
    <t>Elaborar un documento de lineamientos técnicos (20)
1 en cada vigencia</t>
  </si>
  <si>
    <t xml:space="preserve"> Realizar 5 capacitaciones en el marco de las competencias de interoperabilidad registro catastro Multipropósito  (R20), 5 en cada  una de las vigencias que restan</t>
  </si>
  <si>
    <t>informes 
Hasta 2027 -1 en cada vigencia (R14)</t>
  </si>
  <si>
    <t>1 informe por vigencia  (3 en plataforma) 2024, 2025 y 2026</t>
  </si>
  <si>
    <t xml:space="preserve">ENERO </t>
  </si>
  <si>
    <t xml:space="preserve">FEBRERO </t>
  </si>
  <si>
    <t xml:space="preserve">SEPTIMBRE </t>
  </si>
  <si>
    <t xml:space="preserve">OCTUBRE </t>
  </si>
  <si>
    <t>No</t>
  </si>
  <si>
    <t xml:space="preserve">Departamento </t>
  </si>
  <si>
    <t xml:space="preserve">Orip </t>
  </si>
  <si>
    <t>Proceso</t>
  </si>
  <si>
    <t xml:space="preserve">Proceso de Normalizaciòn </t>
  </si>
  <si>
    <t>Tunja</t>
  </si>
  <si>
    <t>Migración de la información de LAS</t>
  </si>
  <si>
    <t xml:space="preserve">Belén de Umbría </t>
  </si>
  <si>
    <t xml:space="preserve">Corozal </t>
  </si>
  <si>
    <t>Valle</t>
  </si>
  <si>
    <t xml:space="preserve">Sevilla </t>
  </si>
  <si>
    <t xml:space="preserve">Acta de Cierre final Migración Jurídica de LAS </t>
  </si>
  <si>
    <t>Támesis</t>
  </si>
  <si>
    <t xml:space="preserve">Bolivar </t>
  </si>
  <si>
    <t xml:space="preserve">Titiribí </t>
  </si>
  <si>
    <t xml:space="preserve">Charalá </t>
  </si>
  <si>
    <t xml:space="preserve">Magdalena </t>
  </si>
  <si>
    <t xml:space="preserve">Plato </t>
  </si>
  <si>
    <t>Santa Barbara</t>
  </si>
  <si>
    <t>Frontino</t>
  </si>
  <si>
    <t xml:space="preserve">Tulúa </t>
  </si>
  <si>
    <t xml:space="preserve">Patia el Bordo </t>
  </si>
  <si>
    <t xml:space="preserve">Caldas </t>
  </si>
  <si>
    <t>Riosucio</t>
  </si>
  <si>
    <t xml:space="preserve">Villavicencio </t>
  </si>
  <si>
    <t xml:space="preserve">Turbo </t>
  </si>
  <si>
    <t>INTERVENCIÓN LAS</t>
  </si>
  <si>
    <t xml:space="preserve">Bucaramanga </t>
  </si>
  <si>
    <t>Actualización FMI con información catastral</t>
  </si>
  <si>
    <t xml:space="preserve">Ibagué </t>
  </si>
  <si>
    <t xml:space="preserve">Monteria </t>
  </si>
  <si>
    <t>Girardot</t>
  </si>
  <si>
    <t xml:space="preserve">Valledupar </t>
  </si>
  <si>
    <t>Actualización de índices catastrales</t>
  </si>
  <si>
    <t>Piedecuesta</t>
  </si>
  <si>
    <t xml:space="preserve">Garzón </t>
  </si>
  <si>
    <t xml:space="preserve">Marinilla </t>
  </si>
  <si>
    <t>Fusagasugá</t>
  </si>
  <si>
    <t>Depuración</t>
  </si>
  <si>
    <t>Veléz</t>
  </si>
  <si>
    <t>Popayán</t>
  </si>
  <si>
    <t>Pacho</t>
  </si>
  <si>
    <t>Caicedonia</t>
  </si>
  <si>
    <t>Filandia</t>
  </si>
  <si>
    <t>Migracion</t>
  </si>
  <si>
    <t>Actualización Códigos Catastrales/ Incorporación NUPRE</t>
  </si>
  <si>
    <t>Actualización Códigos Catastrales - CHIP</t>
  </si>
  <si>
    <t>Actualizaciones índices Catastrales</t>
  </si>
  <si>
    <t>Unidad de Gestion</t>
  </si>
  <si>
    <t>Orip</t>
  </si>
  <si>
    <t>Ramiriqui, chiquinquirá</t>
  </si>
  <si>
    <t>Sabanalarga</t>
  </si>
  <si>
    <t>Pamplona</t>
  </si>
  <si>
    <t>Socorro</t>
  </si>
  <si>
    <t>San Gil</t>
  </si>
  <si>
    <t>Ubaté</t>
  </si>
  <si>
    <t>Tuluá</t>
  </si>
  <si>
    <t>Cartago</t>
  </si>
  <si>
    <t>Turbo</t>
  </si>
  <si>
    <t>Yopal</t>
  </si>
  <si>
    <t>Ipiales</t>
  </si>
  <si>
    <t>Túquerres</t>
  </si>
  <si>
    <t>Guateque</t>
  </si>
  <si>
    <t>Bucaramanga</t>
  </si>
  <si>
    <t>Maicao</t>
  </si>
  <si>
    <t>Ciénaga</t>
  </si>
  <si>
    <t>San Vicente de Caguán</t>
  </si>
  <si>
    <t>Cáchira</t>
  </si>
  <si>
    <t>La Dorada</t>
  </si>
  <si>
    <t>Chocontá</t>
  </si>
  <si>
    <t>Roldanillo</t>
  </si>
  <si>
    <t>Pitalito</t>
  </si>
  <si>
    <t xml:space="preserve">Observaciòn </t>
  </si>
  <si>
    <t>Chiquinquirá</t>
  </si>
  <si>
    <t xml:space="preserve">Cuenta de departamento </t>
  </si>
  <si>
    <t>La Guajira</t>
  </si>
  <si>
    <t>Municipìo</t>
  </si>
  <si>
    <t xml:space="preserve">Noviembre </t>
  </si>
  <si>
    <t xml:space="preserve">diciembre </t>
  </si>
  <si>
    <t>Actualización Códigos Catastrales/ Incorporación NUPRE </t>
  </si>
  <si>
    <t>Objetivo Estratégico</t>
  </si>
  <si>
    <t>Actividad</t>
  </si>
  <si>
    <t>Meta Vigencia</t>
  </si>
  <si>
    <t>Avance</t>
  </si>
  <si>
    <t>Indicador de producto relacionado</t>
  </si>
  <si>
    <t>OBJ 02. Fortalecer los procesos de formalización y saneamiento de la propiedad para reducir las brechas históricas en el acceso a la tierra</t>
  </si>
  <si>
    <t>Apoyar juridicamente el saneamiento, formalizacion y registro de 200 predios en los municipios priorizados por la banca multilateral en el marco de la implementacion del catastro multiproposito -R14</t>
  </si>
  <si>
    <t>Oficinas de Registro (ORIP) que interoperan con el catastro multipropósito R14</t>
  </si>
  <si>
    <t>OBJ 03. Garantizar la interoperabilidad entre la información registral  y catastral para la salvaguarda del registro de la propiedad inmobiliaria y la gestión del territorio.​</t>
  </si>
  <si>
    <t>Intervenir archivisticamente los libros de antiguo sistema (LAS), de 3 Oficinas de Registro de Instrumentos Publicos - R14</t>
  </si>
  <si>
    <t xml:space="preserve">Realizar la revisión de 450.000 registros, con base en la información contenida en los libros de antiguo sistema  (R20) </t>
  </si>
  <si>
    <t>Oficinas de Registro (ORIP) que interoperan con el catastro multipropósito R20</t>
  </si>
  <si>
    <t>Realizar la apertura de 3.500 folios de matricula inmobiliaria, con base a la información de los libros de antiguo sistema de registro (R20)</t>
  </si>
  <si>
    <r>
      <t>Culminar la revisión de la información de libros de antiguo sistema en 16</t>
    </r>
    <r>
      <rPr>
        <sz val="9"/>
        <color rgb="FF00B050"/>
        <rFont val="Arial Narrow"/>
        <family val="2"/>
      </rPr>
      <t xml:space="preserve"> </t>
    </r>
    <r>
      <rPr>
        <sz val="9"/>
        <color rgb="FF000000"/>
        <rFont val="Arial Narrow"/>
        <family val="2"/>
      </rPr>
      <t>oficinas de registro de instrumentos públicos priorizadas en el proyecto de catastro registro multipropósito (R20)</t>
    </r>
  </si>
  <si>
    <t>Efectuar 250 verificaciones técnicas en el marco de los procedimientos catastrales con efectos registrales (R20)</t>
  </si>
  <si>
    <t>Actualizar los FMI de  8 ORIP con información relacionada con índices catastrales  (R20)</t>
  </si>
  <si>
    <t>OBJ 04. Fortalecer las capacidades  institucionales, para garantizar la  accesibilidad y seguridad de la información, además de la generación de valor público.</t>
  </si>
  <si>
    <t>Realizar 5 capacitaciones en el marco de las competencias de interoperabilidad registro catastro Multipropósito  (R20)</t>
  </si>
  <si>
    <t>Capacitaciones realizadas</t>
  </si>
  <si>
    <t>Impartir 1 lineamiento interno o conjunto con las entidades involucradas en la ejecución de la política del catastro multipropósito  (R20)</t>
  </si>
  <si>
    <t>Analizar 400.000 folios de matricula inmobiliaria que cuenten con secuenciales para adelantar el proceso de depuracion.</t>
  </si>
  <si>
    <t>Folios depurados</t>
  </si>
  <si>
    <t xml:space="preserve">TOTALES </t>
  </si>
  <si>
    <t>% PREDIOS RURALES</t>
  </si>
  <si>
    <t>% predios rurales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</si>
</sst>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-&quot;$&quot;\ * #,##0_-;\-&quot;$&quot;\ * #,##0_-;_-&quot;$&quot;\ * &quot;-&quot;_-;_-@_-"/>
    <numFmt numFmtId="165" formatCode="_(&quot;$&quot;* #,##0.00_);_(&quot;$&quot;* \(#,##0.00\);_(&quot;$&quot;* &quot;-&quot;??_);_(@_)"/>
    <numFmt numFmtId="166" formatCode="#,##0_ ;\-#,##0\ "/>
    <numFmt numFmtId="167" formatCode="0.0%"/>
    <numFmt numFmtId="168" formatCode="0.0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.5"/>
      <color theme="1" tint="0.499984740745262"/>
      <name val="Calibri"/>
      <family val="2"/>
      <scheme val="minor"/>
    </font>
    <font>
      <b/>
      <sz val="13"/>
      <color theme="1" tint="0.24994659260841701"/>
      <name val="Calibri Light"/>
      <family val="2"/>
      <scheme val="major"/>
    </font>
    <font>
      <sz val="8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Arial Narrow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b/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sz val="12"/>
      <color rgb="FFFF000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color theme="1"/>
      <name val="Arial Narrow"/>
      <family val="2"/>
    </font>
    <font>
      <b/>
      <sz val="14"/>
      <color rgb="FF7030A0"/>
      <name val="Arial Narrow"/>
      <family val="2"/>
    </font>
    <font>
      <sz val="12"/>
      <color rgb="FF000000"/>
      <name val="Calibri"/>
      <family val="2"/>
    </font>
    <font>
      <b/>
      <sz val="11"/>
      <color rgb="FF000000"/>
      <name val="Arial Narrow"/>
      <family val="2"/>
    </font>
    <font>
      <sz val="11"/>
      <name val="Arial Narrow"/>
      <family val="2"/>
    </font>
    <font>
      <sz val="12"/>
      <name val="Calibri"/>
      <family val="2"/>
    </font>
    <font>
      <sz val="12"/>
      <color rgb="FF000000"/>
      <name val="Calibri"/>
      <family val="2"/>
      <scheme val="minor"/>
    </font>
    <font>
      <sz val="11"/>
      <color rgb="FF000000"/>
      <name val="Arial Narrow"/>
      <family val="2"/>
    </font>
    <font>
      <sz val="11"/>
      <color rgb="FF000000"/>
      <name val="Calibri"/>
      <family val="2"/>
    </font>
    <font>
      <sz val="12"/>
      <color theme="1"/>
      <name val="Arial"/>
      <family val="2"/>
    </font>
    <font>
      <b/>
      <sz val="12"/>
      <color theme="4"/>
      <name val="Arial Narrow"/>
      <family val="2"/>
    </font>
    <font>
      <sz val="14"/>
      <color rgb="FF000000"/>
      <name val="Arial Narrow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  <font>
      <sz val="12"/>
      <color rgb="FF000000"/>
      <name val="Calibri Light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9"/>
      <color rgb="FFFFFFFF"/>
      <name val="Arial Narrow"/>
      <family val="2"/>
    </font>
    <font>
      <sz val="9"/>
      <color theme="1"/>
      <name val="Arial Narrow"/>
      <family val="2"/>
    </font>
    <font>
      <sz val="9"/>
      <color rgb="FF1F1F1F"/>
      <name val="Arial Narrow"/>
      <family val="2"/>
    </font>
    <font>
      <sz val="9"/>
      <color rgb="FF00B050"/>
      <name val="Arial Narrow"/>
      <family val="2"/>
    </font>
    <font>
      <sz val="9"/>
      <color rgb="FF000000"/>
      <name val="Arial Narrow"/>
      <family val="2"/>
    </font>
    <font>
      <sz val="12"/>
      <color theme="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BDD7EE"/>
        <bgColor rgb="FF000000"/>
      </patternFill>
    </fill>
    <fill>
      <patternFill patternType="solid">
        <fgColor rgb="FFEDEDED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1F497D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C9C9C9"/>
      </top>
      <bottom style="medium">
        <color rgb="FFC9C9C9"/>
      </bottom>
      <diagonal/>
    </border>
    <border>
      <left/>
      <right/>
      <top/>
      <bottom style="medium">
        <color rgb="FFC9C9C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 applyFill="0" applyBorder="0" applyProtection="0">
      <alignment horizontal="center"/>
    </xf>
    <xf numFmtId="165" fontId="1" fillId="0" borderId="0" applyFont="0" applyFill="0" applyBorder="0" applyAlignment="0" applyProtection="0"/>
    <xf numFmtId="0" fontId="4" fillId="0" borderId="0" applyFill="0" applyBorder="0" applyProtection="0">
      <alignment horizontal="left"/>
    </xf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3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/>
    </xf>
    <xf numFmtId="0" fontId="7" fillId="8" borderId="31" xfId="0" applyFont="1" applyFill="1" applyBorder="1" applyAlignment="1">
      <alignment horizontal="center" vertical="center"/>
    </xf>
    <xf numFmtId="0" fontId="6" fillId="8" borderId="32" xfId="0" applyFont="1" applyFill="1" applyBorder="1" applyAlignment="1">
      <alignment horizontal="center"/>
    </xf>
    <xf numFmtId="0" fontId="6" fillId="8" borderId="33" xfId="0" applyFont="1" applyFill="1" applyBorder="1" applyAlignment="1">
      <alignment horizontal="center"/>
    </xf>
    <xf numFmtId="0" fontId="7" fillId="9" borderId="32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/>
    </xf>
    <xf numFmtId="0" fontId="6" fillId="9" borderId="3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28" xfId="0" applyFont="1" applyBorder="1" applyAlignment="1">
      <alignment horizontal="center" vertical="center"/>
    </xf>
    <xf numFmtId="1" fontId="9" fillId="8" borderId="36" xfId="0" applyNumberFormat="1" applyFont="1" applyFill="1" applyBorder="1" applyAlignment="1">
      <alignment horizontal="center"/>
    </xf>
    <xf numFmtId="1" fontId="9" fillId="8" borderId="37" xfId="0" applyNumberFormat="1" applyFont="1" applyFill="1" applyBorder="1" applyAlignment="1">
      <alignment horizontal="center"/>
    </xf>
    <xf numFmtId="1" fontId="9" fillId="8" borderId="38" xfId="0" applyNumberFormat="1" applyFont="1" applyFill="1" applyBorder="1" applyAlignment="1">
      <alignment horizontal="center"/>
    </xf>
    <xf numFmtId="0" fontId="7" fillId="0" borderId="40" xfId="0" applyFont="1" applyBorder="1" applyAlignment="1">
      <alignment horizontal="center" vertical="center"/>
    </xf>
    <xf numFmtId="1" fontId="9" fillId="8" borderId="41" xfId="0" applyNumberFormat="1" applyFont="1" applyFill="1" applyBorder="1" applyAlignment="1">
      <alignment horizontal="center"/>
    </xf>
    <xf numFmtId="1" fontId="9" fillId="8" borderId="42" xfId="0" applyNumberFormat="1" applyFont="1" applyFill="1" applyBorder="1" applyAlignment="1">
      <alignment horizontal="center"/>
    </xf>
    <xf numFmtId="1" fontId="9" fillId="8" borderId="43" xfId="0" applyNumberFormat="1" applyFont="1" applyFill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1" fontId="9" fillId="8" borderId="15" xfId="0" applyNumberFormat="1" applyFont="1" applyFill="1" applyBorder="1" applyAlignment="1">
      <alignment horizontal="center"/>
    </xf>
    <xf numFmtId="1" fontId="9" fillId="8" borderId="16" xfId="0" applyNumberFormat="1" applyFont="1" applyFill="1" applyBorder="1" applyAlignment="1">
      <alignment horizontal="center"/>
    </xf>
    <xf numFmtId="1" fontId="9" fillId="8" borderId="19" xfId="0" applyNumberFormat="1" applyFont="1" applyFill="1" applyBorder="1" applyAlignment="1">
      <alignment horizontal="center"/>
    </xf>
    <xf numFmtId="1" fontId="6" fillId="8" borderId="31" xfId="0" applyNumberFormat="1" applyFont="1" applyFill="1" applyBorder="1" applyAlignment="1">
      <alignment horizontal="center"/>
    </xf>
    <xf numFmtId="1" fontId="6" fillId="8" borderId="32" xfId="0" applyNumberFormat="1" applyFont="1" applyFill="1" applyBorder="1" applyAlignment="1">
      <alignment horizontal="center"/>
    </xf>
    <xf numFmtId="1" fontId="6" fillId="8" borderId="33" xfId="0" applyNumberFormat="1" applyFont="1" applyFill="1" applyBorder="1" applyAlignment="1">
      <alignment horizontal="center"/>
    </xf>
    <xf numFmtId="1" fontId="6" fillId="9" borderId="32" xfId="0" applyNumberFormat="1" applyFont="1" applyFill="1" applyBorder="1" applyAlignment="1">
      <alignment horizontal="center"/>
    </xf>
    <xf numFmtId="1" fontId="6" fillId="9" borderId="35" xfId="0" applyNumberFormat="1" applyFont="1" applyFill="1" applyBorder="1" applyAlignment="1">
      <alignment horizontal="center"/>
    </xf>
    <xf numFmtId="1" fontId="10" fillId="8" borderId="43" xfId="0" applyNumberFormat="1" applyFont="1" applyFill="1" applyBorder="1" applyAlignment="1">
      <alignment horizontal="center"/>
    </xf>
    <xf numFmtId="1" fontId="9" fillId="8" borderId="39" xfId="0" applyNumberFormat="1" applyFont="1" applyFill="1" applyBorder="1" applyAlignment="1">
      <alignment horizontal="center"/>
    </xf>
    <xf numFmtId="1" fontId="9" fillId="8" borderId="44" xfId="0" applyNumberFormat="1" applyFont="1" applyFill="1" applyBorder="1" applyAlignment="1">
      <alignment horizontal="center"/>
    </xf>
    <xf numFmtId="1" fontId="9" fillId="8" borderId="46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10" borderId="5" xfId="0" applyFont="1" applyFill="1" applyBorder="1" applyAlignment="1">
      <alignment horizontal="center"/>
    </xf>
    <xf numFmtId="1" fontId="14" fillId="10" borderId="28" xfId="0" applyNumberFormat="1" applyFont="1" applyFill="1" applyBorder="1" applyAlignment="1">
      <alignment horizontal="center"/>
    </xf>
    <xf numFmtId="1" fontId="14" fillId="10" borderId="40" xfId="0" applyNumberFormat="1" applyFont="1" applyFill="1" applyBorder="1" applyAlignment="1">
      <alignment horizontal="center"/>
    </xf>
    <xf numFmtId="1" fontId="14" fillId="10" borderId="18" xfId="0" applyNumberFormat="1" applyFont="1" applyFill="1" applyBorder="1" applyAlignment="1">
      <alignment horizontal="center"/>
    </xf>
    <xf numFmtId="1" fontId="13" fillId="10" borderId="5" xfId="0" applyNumberFormat="1" applyFont="1" applyFill="1" applyBorder="1" applyAlignment="1">
      <alignment horizontal="center"/>
    </xf>
    <xf numFmtId="164" fontId="5" fillId="0" borderId="0" xfId="1" applyFont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165" fontId="19" fillId="2" borderId="1" xfId="3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4" borderId="6" xfId="4" applyFont="1" applyFill="1" applyBorder="1" applyAlignment="1">
      <alignment horizontal="center" vertical="center" wrapText="1"/>
    </xf>
    <xf numFmtId="165" fontId="19" fillId="6" borderId="8" xfId="3" applyFont="1" applyFill="1" applyBorder="1" applyAlignment="1">
      <alignment horizontal="center" vertical="center" wrapText="1"/>
    </xf>
    <xf numFmtId="0" fontId="21" fillId="6" borderId="9" xfId="0" applyFont="1" applyFill="1" applyBorder="1" applyAlignment="1">
      <alignment horizontal="center" vertical="center"/>
    </xf>
    <xf numFmtId="0" fontId="21" fillId="6" borderId="9" xfId="0" applyFont="1" applyFill="1" applyBorder="1" applyAlignment="1">
      <alignment horizontal="center" vertical="center" wrapText="1"/>
    </xf>
    <xf numFmtId="0" fontId="21" fillId="6" borderId="10" xfId="0" applyFont="1" applyFill="1" applyBorder="1" applyAlignment="1">
      <alignment horizontal="center" vertical="center" wrapText="1"/>
    </xf>
    <xf numFmtId="0" fontId="21" fillId="6" borderId="6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21" fillId="4" borderId="40" xfId="4" applyFont="1" applyFill="1" applyBorder="1" applyAlignment="1">
      <alignment horizontal="center" vertical="center" wrapText="1"/>
    </xf>
    <xf numFmtId="165" fontId="20" fillId="7" borderId="15" xfId="3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3" fontId="21" fillId="6" borderId="6" xfId="0" applyNumberFormat="1" applyFont="1" applyFill="1" applyBorder="1" applyAlignment="1">
      <alignment horizontal="center" vertical="center" wrapText="1"/>
    </xf>
    <xf numFmtId="3" fontId="21" fillId="6" borderId="11" xfId="0" applyNumberFormat="1" applyFont="1" applyFill="1" applyBorder="1" applyAlignment="1">
      <alignment horizontal="center" vertical="center" wrapText="1"/>
    </xf>
    <xf numFmtId="0" fontId="21" fillId="6" borderId="10" xfId="0" applyFont="1" applyFill="1" applyBorder="1" applyAlignment="1">
      <alignment horizontal="center" vertical="center"/>
    </xf>
    <xf numFmtId="3" fontId="21" fillId="0" borderId="23" xfId="0" applyNumberFormat="1" applyFont="1" applyBorder="1" applyAlignment="1">
      <alignment horizontal="center" vertical="center" wrapText="1"/>
    </xf>
    <xf numFmtId="0" fontId="21" fillId="0" borderId="6" xfId="4" applyFont="1" applyFill="1" applyBorder="1" applyAlignment="1">
      <alignment horizontal="center" vertical="center" wrapText="1"/>
    </xf>
    <xf numFmtId="165" fontId="20" fillId="7" borderId="20" xfId="3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wrapText="1"/>
    </xf>
    <xf numFmtId="3" fontId="21" fillId="0" borderId="2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9" fillId="8" borderId="36" xfId="5" applyFont="1" applyFill="1" applyBorder="1" applyAlignment="1">
      <alignment horizontal="center"/>
    </xf>
    <xf numFmtId="41" fontId="9" fillId="8" borderId="39" xfId="5" applyFont="1" applyFill="1" applyBorder="1" applyAlignment="1">
      <alignment horizontal="center"/>
    </xf>
    <xf numFmtId="41" fontId="9" fillId="8" borderId="37" xfId="5" applyFont="1" applyFill="1" applyBorder="1" applyAlignment="1">
      <alignment horizontal="center"/>
    </xf>
    <xf numFmtId="41" fontId="9" fillId="8" borderId="38" xfId="5" applyFont="1" applyFill="1" applyBorder="1" applyAlignment="1">
      <alignment horizontal="center"/>
    </xf>
    <xf numFmtId="41" fontId="14" fillId="10" borderId="28" xfId="5" applyFont="1" applyFill="1" applyBorder="1" applyAlignment="1">
      <alignment horizontal="center"/>
    </xf>
    <xf numFmtId="41" fontId="9" fillId="8" borderId="41" xfId="5" applyFont="1" applyFill="1" applyBorder="1" applyAlignment="1">
      <alignment horizontal="center"/>
    </xf>
    <xf numFmtId="41" fontId="9" fillId="8" borderId="44" xfId="5" applyFont="1" applyFill="1" applyBorder="1" applyAlignment="1">
      <alignment horizontal="center"/>
    </xf>
    <xf numFmtId="41" fontId="9" fillId="8" borderId="42" xfId="5" applyFont="1" applyFill="1" applyBorder="1" applyAlignment="1">
      <alignment horizontal="center"/>
    </xf>
    <xf numFmtId="41" fontId="10" fillId="8" borderId="43" xfId="5" applyFont="1" applyFill="1" applyBorder="1" applyAlignment="1">
      <alignment horizontal="center"/>
    </xf>
    <xf numFmtId="41" fontId="9" fillId="8" borderId="43" xfId="5" applyFont="1" applyFill="1" applyBorder="1" applyAlignment="1">
      <alignment horizontal="center"/>
    </xf>
    <xf numFmtId="41" fontId="9" fillId="8" borderId="15" xfId="5" applyFont="1" applyFill="1" applyBorder="1" applyAlignment="1">
      <alignment horizontal="center"/>
    </xf>
    <xf numFmtId="41" fontId="9" fillId="8" borderId="46" xfId="5" applyFont="1" applyFill="1" applyBorder="1" applyAlignment="1">
      <alignment horizontal="center"/>
    </xf>
    <xf numFmtId="41" fontId="9" fillId="8" borderId="16" xfId="5" applyFont="1" applyFill="1" applyBorder="1" applyAlignment="1">
      <alignment horizontal="center"/>
    </xf>
    <xf numFmtId="41" fontId="9" fillId="8" borderId="19" xfId="5" applyFont="1" applyFill="1" applyBorder="1" applyAlignment="1">
      <alignment horizontal="center"/>
    </xf>
    <xf numFmtId="41" fontId="6" fillId="8" borderId="31" xfId="5" applyFont="1" applyFill="1" applyBorder="1" applyAlignment="1">
      <alignment horizontal="center"/>
    </xf>
    <xf numFmtId="41" fontId="6" fillId="8" borderId="32" xfId="5" applyFont="1" applyFill="1" applyBorder="1" applyAlignment="1">
      <alignment horizontal="center"/>
    </xf>
    <xf numFmtId="41" fontId="6" fillId="8" borderId="33" xfId="5" applyFont="1" applyFill="1" applyBorder="1" applyAlignment="1">
      <alignment horizontal="center"/>
    </xf>
    <xf numFmtId="41" fontId="13" fillId="10" borderId="5" xfId="5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3" fontId="22" fillId="0" borderId="48" xfId="0" applyNumberFormat="1" applyFont="1" applyBorder="1" applyAlignment="1">
      <alignment horizontal="center" vertical="center" wrapText="1"/>
    </xf>
    <xf numFmtId="3" fontId="22" fillId="0" borderId="19" xfId="0" applyNumberFormat="1" applyFont="1" applyBorder="1" applyAlignment="1">
      <alignment horizontal="center" vertical="center" wrapText="1"/>
    </xf>
    <xf numFmtId="3" fontId="22" fillId="0" borderId="24" xfId="0" applyNumberFormat="1" applyFont="1" applyBorder="1" applyAlignment="1">
      <alignment horizontal="center" vertical="center" wrapText="1"/>
    </xf>
    <xf numFmtId="41" fontId="14" fillId="10" borderId="40" xfId="5" applyFont="1" applyFill="1" applyBorder="1" applyAlignment="1">
      <alignment horizontal="center"/>
    </xf>
    <xf numFmtId="41" fontId="7" fillId="8" borderId="31" xfId="5" applyFont="1" applyFill="1" applyBorder="1" applyAlignment="1">
      <alignment horizontal="center" vertical="center"/>
    </xf>
    <xf numFmtId="41" fontId="14" fillId="10" borderId="18" xfId="5" applyFont="1" applyFill="1" applyBorder="1" applyAlignment="1">
      <alignment horizontal="center"/>
    </xf>
    <xf numFmtId="41" fontId="0" fillId="0" borderId="0" xfId="5" applyFont="1" applyAlignment="1">
      <alignment horizontal="center"/>
    </xf>
    <xf numFmtId="41" fontId="12" fillId="0" borderId="0" xfId="5" applyFont="1" applyAlignment="1">
      <alignment horizontal="center"/>
    </xf>
    <xf numFmtId="1" fontId="13" fillId="10" borderId="4" xfId="0" applyNumberFormat="1" applyFont="1" applyFill="1" applyBorder="1" applyAlignment="1">
      <alignment horizontal="center"/>
    </xf>
    <xf numFmtId="0" fontId="25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25" fillId="11" borderId="0" xfId="0" applyFont="1" applyFill="1" applyAlignment="1">
      <alignment horizontal="center" vertical="center"/>
    </xf>
    <xf numFmtId="41" fontId="9" fillId="8" borderId="52" xfId="5" applyFont="1" applyFill="1" applyBorder="1" applyAlignment="1">
      <alignment horizontal="center"/>
    </xf>
    <xf numFmtId="0" fontId="13" fillId="8" borderId="33" xfId="0" applyFont="1" applyFill="1" applyBorder="1" applyAlignment="1">
      <alignment horizontal="center"/>
    </xf>
    <xf numFmtId="41" fontId="14" fillId="8" borderId="38" xfId="5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6" fillId="14" borderId="50" xfId="0" applyFont="1" applyFill="1" applyBorder="1" applyAlignment="1">
      <alignment horizontal="center"/>
    </xf>
    <xf numFmtId="0" fontId="6" fillId="14" borderId="9" xfId="0" applyFont="1" applyFill="1" applyBorder="1" applyAlignment="1">
      <alignment horizontal="center"/>
    </xf>
    <xf numFmtId="0" fontId="6" fillId="14" borderId="11" xfId="0" applyFont="1" applyFill="1" applyBorder="1" applyAlignment="1">
      <alignment horizontal="center"/>
    </xf>
    <xf numFmtId="0" fontId="9" fillId="14" borderId="44" xfId="0" applyFont="1" applyFill="1" applyBorder="1" applyAlignment="1">
      <alignment horizontal="center"/>
    </xf>
    <xf numFmtId="0" fontId="9" fillId="14" borderId="42" xfId="0" applyFont="1" applyFill="1" applyBorder="1" applyAlignment="1">
      <alignment horizontal="center"/>
    </xf>
    <xf numFmtId="0" fontId="9" fillId="14" borderId="43" xfId="0" applyFont="1" applyFill="1" applyBorder="1" applyAlignment="1">
      <alignment horizontal="center"/>
    </xf>
    <xf numFmtId="41" fontId="9" fillId="14" borderId="42" xfId="0" applyNumberFormat="1" applyFont="1" applyFill="1" applyBorder="1" applyAlignment="1">
      <alignment horizontal="center"/>
    </xf>
    <xf numFmtId="41" fontId="9" fillId="14" borderId="43" xfId="0" applyNumberFormat="1" applyFont="1" applyFill="1" applyBorder="1" applyAlignment="1">
      <alignment horizontal="center"/>
    </xf>
    <xf numFmtId="2" fontId="9" fillId="14" borderId="44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9" fillId="14" borderId="46" xfId="0" applyFont="1" applyFill="1" applyBorder="1" applyAlignment="1">
      <alignment horizontal="center"/>
    </xf>
    <xf numFmtId="41" fontId="9" fillId="14" borderId="16" xfId="0" applyNumberFormat="1" applyFont="1" applyFill="1" applyBorder="1" applyAlignment="1">
      <alignment horizontal="center"/>
    </xf>
    <xf numFmtId="41" fontId="9" fillId="14" borderId="19" xfId="0" applyNumberFormat="1" applyFont="1" applyFill="1" applyBorder="1" applyAlignment="1">
      <alignment horizontal="center"/>
    </xf>
    <xf numFmtId="0" fontId="6" fillId="14" borderId="31" xfId="0" applyFont="1" applyFill="1" applyBorder="1" applyAlignment="1">
      <alignment horizontal="center"/>
    </xf>
    <xf numFmtId="41" fontId="6" fillId="14" borderId="32" xfId="0" applyNumberFormat="1" applyFont="1" applyFill="1" applyBorder="1" applyAlignment="1">
      <alignment horizontal="center"/>
    </xf>
    <xf numFmtId="41" fontId="6" fillId="14" borderId="33" xfId="0" applyNumberFormat="1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 vertical="center"/>
    </xf>
    <xf numFmtId="2" fontId="21" fillId="0" borderId="23" xfId="0" applyNumberFormat="1" applyFont="1" applyBorder="1" applyAlignment="1">
      <alignment horizontal="center" vertical="center" wrapText="1"/>
    </xf>
    <xf numFmtId="0" fontId="21" fillId="4" borderId="47" xfId="0" applyFont="1" applyFill="1" applyBorder="1" applyAlignment="1">
      <alignment horizontal="center" vertical="center"/>
    </xf>
    <xf numFmtId="0" fontId="27" fillId="15" borderId="37" xfId="0" applyFont="1" applyFill="1" applyBorder="1"/>
    <xf numFmtId="3" fontId="27" fillId="15" borderId="37" xfId="0" applyNumberFormat="1" applyFont="1" applyFill="1" applyBorder="1"/>
    <xf numFmtId="0" fontId="27" fillId="15" borderId="52" xfId="0" applyFont="1" applyFill="1" applyBorder="1"/>
    <xf numFmtId="0" fontId="21" fillId="17" borderId="16" xfId="0" applyFont="1" applyFill="1" applyBorder="1" applyAlignment="1">
      <alignment horizontal="center" vertical="center"/>
    </xf>
    <xf numFmtId="0" fontId="21" fillId="17" borderId="21" xfId="0" applyFont="1" applyFill="1" applyBorder="1" applyAlignment="1">
      <alignment horizontal="center" vertical="center"/>
    </xf>
    <xf numFmtId="0" fontId="27" fillId="15" borderId="37" xfId="0" applyFont="1" applyFill="1" applyBorder="1" applyAlignment="1">
      <alignment horizontal="center"/>
    </xf>
    <xf numFmtId="0" fontId="27" fillId="15" borderId="47" xfId="0" applyFont="1" applyFill="1" applyBorder="1" applyAlignment="1">
      <alignment horizontal="center"/>
    </xf>
    <xf numFmtId="0" fontId="21" fillId="16" borderId="9" xfId="0" applyFont="1" applyFill="1" applyBorder="1" applyAlignment="1">
      <alignment horizontal="center" vertical="center"/>
    </xf>
    <xf numFmtId="0" fontId="21" fillId="16" borderId="37" xfId="0" applyFont="1" applyFill="1" applyBorder="1" applyAlignment="1">
      <alignment horizontal="center"/>
    </xf>
    <xf numFmtId="0" fontId="21" fillId="16" borderId="53" xfId="0" applyFont="1" applyFill="1" applyBorder="1" applyAlignment="1">
      <alignment horizontal="center"/>
    </xf>
    <xf numFmtId="0" fontId="21" fillId="17" borderId="52" xfId="0" applyFont="1" applyFill="1" applyBorder="1" applyAlignment="1">
      <alignment horizontal="center" vertical="center"/>
    </xf>
    <xf numFmtId="0" fontId="27" fillId="15" borderId="47" xfId="0" applyFont="1" applyFill="1" applyBorder="1"/>
    <xf numFmtId="0" fontId="21" fillId="16" borderId="39" xfId="0" applyFont="1" applyFill="1" applyBorder="1" applyAlignment="1">
      <alignment horizontal="center"/>
    </xf>
    <xf numFmtId="1" fontId="14" fillId="8" borderId="43" xfId="0" applyNumberFormat="1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21" fillId="0" borderId="12" xfId="4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/>
    </xf>
    <xf numFmtId="165" fontId="15" fillId="6" borderId="42" xfId="3" applyFont="1" applyFill="1" applyBorder="1" applyAlignment="1">
      <alignment horizontal="center" vertical="center" wrapText="1"/>
    </xf>
    <xf numFmtId="0" fontId="16" fillId="6" borderId="42" xfId="0" applyFont="1" applyFill="1" applyBorder="1" applyAlignment="1">
      <alignment horizontal="center" vertical="center"/>
    </xf>
    <xf numFmtId="0" fontId="16" fillId="6" borderId="42" xfId="0" applyFont="1" applyFill="1" applyBorder="1" applyAlignment="1">
      <alignment horizontal="center" vertical="center" wrapText="1"/>
    </xf>
    <xf numFmtId="3" fontId="16" fillId="6" borderId="42" xfId="0" applyNumberFormat="1" applyFont="1" applyFill="1" applyBorder="1" applyAlignment="1">
      <alignment horizontal="center" vertical="center"/>
    </xf>
    <xf numFmtId="0" fontId="15" fillId="2" borderId="42" xfId="2" applyFont="1" applyFill="1" applyBorder="1" applyAlignment="1">
      <alignment horizontal="center" vertical="center" wrapText="1"/>
    </xf>
    <xf numFmtId="165" fontId="15" fillId="2" borderId="42" xfId="3" applyFont="1" applyFill="1" applyBorder="1" applyAlignment="1">
      <alignment horizontal="center" vertical="center" wrapText="1"/>
    </xf>
    <xf numFmtId="165" fontId="11" fillId="7" borderId="42" xfId="3" applyFont="1" applyFill="1" applyBorder="1" applyAlignment="1">
      <alignment horizontal="center" vertical="center" wrapText="1"/>
    </xf>
    <xf numFmtId="0" fontId="16" fillId="17" borderId="42" xfId="0" applyFont="1" applyFill="1" applyBorder="1" applyAlignment="1">
      <alignment horizontal="center" vertical="center"/>
    </xf>
    <xf numFmtId="0" fontId="16" fillId="5" borderId="42" xfId="0" applyFont="1" applyFill="1" applyBorder="1" applyAlignment="1">
      <alignment horizontal="center" vertical="center"/>
    </xf>
    <xf numFmtId="0" fontId="17" fillId="0" borderId="42" xfId="0" applyFont="1" applyBorder="1" applyAlignment="1">
      <alignment horizontal="center" vertical="center" wrapText="1"/>
    </xf>
    <xf numFmtId="2" fontId="16" fillId="0" borderId="42" xfId="0" applyNumberFormat="1" applyFont="1" applyBorder="1" applyAlignment="1">
      <alignment horizontal="center" vertical="center" wrapText="1"/>
    </xf>
    <xf numFmtId="3" fontId="16" fillId="6" borderId="42" xfId="0" applyNumberFormat="1" applyFont="1" applyFill="1" applyBorder="1" applyAlignment="1">
      <alignment horizontal="center" vertical="center" wrapText="1"/>
    </xf>
    <xf numFmtId="3" fontId="16" fillId="0" borderId="42" xfId="0" applyNumberFormat="1" applyFont="1" applyBorder="1" applyAlignment="1">
      <alignment horizontal="center" vertical="center" wrapText="1"/>
    </xf>
    <xf numFmtId="3" fontId="17" fillId="0" borderId="42" xfId="0" applyNumberFormat="1" applyFont="1" applyBorder="1" applyAlignment="1">
      <alignment horizontal="center" vertical="center" wrapText="1"/>
    </xf>
    <xf numFmtId="3" fontId="16" fillId="4" borderId="42" xfId="0" applyNumberFormat="1" applyFont="1" applyFill="1" applyBorder="1" applyAlignment="1">
      <alignment horizontal="center" vertical="center" wrapText="1"/>
    </xf>
    <xf numFmtId="0" fontId="16" fillId="17" borderId="42" xfId="0" applyFont="1" applyFill="1" applyBorder="1" applyAlignment="1">
      <alignment horizontal="center" vertical="center" wrapText="1"/>
    </xf>
    <xf numFmtId="0" fontId="16" fillId="5" borderId="42" xfId="0" applyFont="1" applyFill="1" applyBorder="1" applyAlignment="1">
      <alignment horizontal="center" vertical="center" wrapText="1"/>
    </xf>
    <xf numFmtId="0" fontId="16" fillId="4" borderId="42" xfId="0" applyFont="1" applyFill="1" applyBorder="1" applyAlignment="1">
      <alignment horizontal="center" vertical="center" wrapText="1"/>
    </xf>
    <xf numFmtId="4" fontId="16" fillId="0" borderId="42" xfId="0" applyNumberFormat="1" applyFont="1" applyBorder="1" applyAlignment="1">
      <alignment horizontal="center" vertical="center" wrapText="1"/>
    </xf>
    <xf numFmtId="4" fontId="17" fillId="0" borderId="42" xfId="0" applyNumberFormat="1" applyFont="1" applyBorder="1" applyAlignment="1">
      <alignment horizontal="center" vertical="center" wrapText="1"/>
    </xf>
    <xf numFmtId="0" fontId="29" fillId="0" borderId="42" xfId="0" applyFont="1" applyBorder="1" applyAlignment="1">
      <alignment horizontal="center" vertical="center"/>
    </xf>
    <xf numFmtId="0" fontId="7" fillId="8" borderId="34" xfId="0" applyFont="1" applyFill="1" applyBorder="1" applyAlignment="1">
      <alignment horizontal="center" vertical="center"/>
    </xf>
    <xf numFmtId="1" fontId="6" fillId="8" borderId="34" xfId="0" applyNumberFormat="1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1" fontId="6" fillId="9" borderId="31" xfId="0" applyNumberFormat="1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1" fontId="14" fillId="10" borderId="55" xfId="0" applyNumberFormat="1" applyFont="1" applyFill="1" applyBorder="1" applyAlignment="1">
      <alignment horizontal="center"/>
    </xf>
    <xf numFmtId="0" fontId="6" fillId="14" borderId="32" xfId="0" applyFont="1" applyFill="1" applyBorder="1" applyAlignment="1">
      <alignment horizontal="center"/>
    </xf>
    <xf numFmtId="0" fontId="6" fillId="14" borderId="33" xfId="0" applyFont="1" applyFill="1" applyBorder="1" applyAlignment="1">
      <alignment horizontal="center"/>
    </xf>
    <xf numFmtId="1" fontId="6" fillId="14" borderId="31" xfId="0" applyNumberFormat="1" applyFont="1" applyFill="1" applyBorder="1" applyAlignment="1">
      <alignment horizontal="center"/>
    </xf>
    <xf numFmtId="1" fontId="6" fillId="14" borderId="32" xfId="0" applyNumberFormat="1" applyFont="1" applyFill="1" applyBorder="1" applyAlignment="1">
      <alignment horizontal="center"/>
    </xf>
    <xf numFmtId="1" fontId="6" fillId="14" borderId="33" xfId="0" applyNumberFormat="1" applyFont="1" applyFill="1" applyBorder="1" applyAlignment="1">
      <alignment horizontal="center"/>
    </xf>
    <xf numFmtId="1" fontId="13" fillId="0" borderId="0" xfId="0" applyNumberFormat="1" applyFont="1" applyAlignment="1">
      <alignment horizontal="center"/>
    </xf>
    <xf numFmtId="1" fontId="6" fillId="14" borderId="35" xfId="0" applyNumberFormat="1" applyFont="1" applyFill="1" applyBorder="1" applyAlignment="1">
      <alignment horizontal="center"/>
    </xf>
    <xf numFmtId="0" fontId="6" fillId="14" borderId="35" xfId="0" applyFont="1" applyFill="1" applyBorder="1" applyAlignment="1">
      <alignment horizontal="center"/>
    </xf>
    <xf numFmtId="0" fontId="13" fillId="19" borderId="31" xfId="0" applyFont="1" applyFill="1" applyBorder="1" applyAlignment="1">
      <alignment horizontal="center"/>
    </xf>
    <xf numFmtId="0" fontId="13" fillId="19" borderId="32" xfId="0" applyFont="1" applyFill="1" applyBorder="1" applyAlignment="1">
      <alignment horizontal="center"/>
    </xf>
    <xf numFmtId="0" fontId="13" fillId="19" borderId="33" xfId="0" applyFont="1" applyFill="1" applyBorder="1" applyAlignment="1">
      <alignment horizontal="center"/>
    </xf>
    <xf numFmtId="1" fontId="13" fillId="19" borderId="31" xfId="0" applyNumberFormat="1" applyFont="1" applyFill="1" applyBorder="1" applyAlignment="1">
      <alignment horizontal="center"/>
    </xf>
    <xf numFmtId="1" fontId="13" fillId="19" borderId="32" xfId="0" applyNumberFormat="1" applyFont="1" applyFill="1" applyBorder="1" applyAlignment="1">
      <alignment horizontal="center"/>
    </xf>
    <xf numFmtId="1" fontId="13" fillId="19" borderId="33" xfId="0" applyNumberFormat="1" applyFont="1" applyFill="1" applyBorder="1" applyAlignment="1">
      <alignment horizontal="center"/>
    </xf>
    <xf numFmtId="3" fontId="29" fillId="0" borderId="42" xfId="0" applyNumberFormat="1" applyFont="1" applyBorder="1" applyAlignment="1">
      <alignment horizontal="center" vertical="center"/>
    </xf>
    <xf numFmtId="3" fontId="16" fillId="17" borderId="42" xfId="0" applyNumberFormat="1" applyFont="1" applyFill="1" applyBorder="1" applyAlignment="1">
      <alignment horizontal="center" vertical="center" wrapText="1"/>
    </xf>
    <xf numFmtId="165" fontId="19" fillId="6" borderId="57" xfId="3" applyFont="1" applyFill="1" applyBorder="1" applyAlignment="1">
      <alignment horizontal="center" vertical="center" wrapText="1"/>
    </xf>
    <xf numFmtId="0" fontId="21" fillId="6" borderId="58" xfId="0" applyFont="1" applyFill="1" applyBorder="1" applyAlignment="1">
      <alignment horizontal="center" vertical="center"/>
    </xf>
    <xf numFmtId="0" fontId="21" fillId="6" borderId="58" xfId="0" applyFont="1" applyFill="1" applyBorder="1" applyAlignment="1">
      <alignment horizontal="center" vertical="center" wrapText="1"/>
    </xf>
    <xf numFmtId="0" fontId="21" fillId="4" borderId="45" xfId="4" applyFont="1" applyFill="1" applyBorder="1" applyAlignment="1">
      <alignment horizontal="center" vertical="center" wrapText="1"/>
    </xf>
    <xf numFmtId="0" fontId="21" fillId="6" borderId="56" xfId="0" applyFont="1" applyFill="1" applyBorder="1" applyAlignment="1">
      <alignment horizontal="center" vertical="center" wrapText="1"/>
    </xf>
    <xf numFmtId="0" fontId="21" fillId="6" borderId="59" xfId="0" applyFont="1" applyFill="1" applyBorder="1" applyAlignment="1">
      <alignment horizontal="center" vertical="center" wrapText="1"/>
    </xf>
    <xf numFmtId="165" fontId="20" fillId="7" borderId="51" xfId="3" applyFont="1" applyFill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/>
    </xf>
    <xf numFmtId="0" fontId="21" fillId="5" borderId="52" xfId="0" applyFont="1" applyFill="1" applyBorder="1" applyAlignment="1">
      <alignment horizontal="center" vertical="center"/>
    </xf>
    <xf numFmtId="166" fontId="21" fillId="0" borderId="13" xfId="5" applyNumberFormat="1" applyFont="1" applyFill="1" applyBorder="1" applyAlignment="1">
      <alignment horizontal="center" vertical="center" wrapText="1"/>
    </xf>
    <xf numFmtId="0" fontId="17" fillId="17" borderId="42" xfId="0" applyFont="1" applyFill="1" applyBorder="1" applyAlignment="1">
      <alignment horizontal="center" vertical="center" wrapText="1"/>
    </xf>
    <xf numFmtId="3" fontId="21" fillId="17" borderId="21" xfId="0" applyNumberFormat="1" applyFont="1" applyFill="1" applyBorder="1" applyAlignment="1">
      <alignment horizontal="center" vertical="center"/>
    </xf>
    <xf numFmtId="0" fontId="28" fillId="17" borderId="42" xfId="0" applyFont="1" applyFill="1" applyBorder="1" applyAlignment="1">
      <alignment horizontal="center" vertical="center" wrapText="1"/>
    </xf>
    <xf numFmtId="0" fontId="15" fillId="17" borderId="42" xfId="0" applyFont="1" applyFill="1" applyBorder="1" applyAlignment="1">
      <alignment horizontal="center" vertical="center"/>
    </xf>
    <xf numFmtId="0" fontId="21" fillId="4" borderId="42" xfId="0" applyFont="1" applyFill="1" applyBorder="1" applyAlignment="1">
      <alignment horizontal="center" vertical="center"/>
    </xf>
    <xf numFmtId="0" fontId="21" fillId="4" borderId="52" xfId="0" applyFont="1" applyFill="1" applyBorder="1" applyAlignment="1">
      <alignment horizontal="center" vertical="center"/>
    </xf>
    <xf numFmtId="3" fontId="21" fillId="4" borderId="21" xfId="0" applyNumberFormat="1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29" fillId="4" borderId="42" xfId="0" applyFont="1" applyFill="1" applyBorder="1" applyAlignment="1">
      <alignment horizontal="center" vertical="center"/>
    </xf>
    <xf numFmtId="3" fontId="29" fillId="4" borderId="42" xfId="0" applyNumberFormat="1" applyFont="1" applyFill="1" applyBorder="1" applyAlignment="1">
      <alignment horizontal="center" vertical="center"/>
    </xf>
    <xf numFmtId="0" fontId="27" fillId="15" borderId="37" xfId="0" applyFont="1" applyFill="1" applyBorder="1" applyAlignment="1">
      <alignment wrapText="1"/>
    </xf>
    <xf numFmtId="0" fontId="27" fillId="15" borderId="47" xfId="0" applyFont="1" applyFill="1" applyBorder="1" applyAlignment="1">
      <alignment wrapText="1"/>
    </xf>
    <xf numFmtId="3" fontId="27" fillId="15" borderId="37" xfId="0" applyNumberFormat="1" applyFont="1" applyFill="1" applyBorder="1" applyAlignment="1">
      <alignment wrapText="1"/>
    </xf>
    <xf numFmtId="0" fontId="27" fillId="15" borderId="52" xfId="0" applyFont="1" applyFill="1" applyBorder="1" applyAlignment="1">
      <alignment wrapText="1"/>
    </xf>
    <xf numFmtId="0" fontId="27" fillId="15" borderId="36" xfId="0" applyFont="1" applyFill="1" applyBorder="1" applyAlignment="1">
      <alignment wrapText="1"/>
    </xf>
    <xf numFmtId="0" fontId="27" fillId="15" borderId="39" xfId="0" applyFont="1" applyFill="1" applyBorder="1" applyAlignment="1">
      <alignment wrapText="1"/>
    </xf>
    <xf numFmtId="0" fontId="27" fillId="15" borderId="55" xfId="0" applyFont="1" applyFill="1" applyBorder="1" applyAlignment="1">
      <alignment wrapText="1"/>
    </xf>
    <xf numFmtId="0" fontId="27" fillId="18" borderId="39" xfId="0" applyFont="1" applyFill="1" applyBorder="1" applyAlignment="1">
      <alignment wrapText="1"/>
    </xf>
    <xf numFmtId="0" fontId="27" fillId="18" borderId="54" xfId="0" applyFont="1" applyFill="1" applyBorder="1" applyAlignment="1">
      <alignment wrapText="1"/>
    </xf>
    <xf numFmtId="0" fontId="27" fillId="20" borderId="36" xfId="0" applyFont="1" applyFill="1" applyBorder="1" applyAlignment="1">
      <alignment wrapText="1"/>
    </xf>
    <xf numFmtId="0" fontId="27" fillId="20" borderId="39" xfId="0" applyFont="1" applyFill="1" applyBorder="1" applyAlignment="1">
      <alignment wrapText="1"/>
    </xf>
    <xf numFmtId="0" fontId="30" fillId="21" borderId="36" xfId="0" applyFont="1" applyFill="1" applyBorder="1" applyAlignment="1">
      <alignment wrapText="1"/>
    </xf>
    <xf numFmtId="0" fontId="30" fillId="21" borderId="39" xfId="0" applyFont="1" applyFill="1" applyBorder="1" applyAlignment="1">
      <alignment wrapText="1"/>
    </xf>
    <xf numFmtId="0" fontId="27" fillId="15" borderId="60" xfId="0" applyFont="1" applyFill="1" applyBorder="1" applyAlignment="1">
      <alignment wrapText="1"/>
    </xf>
    <xf numFmtId="0" fontId="27" fillId="15" borderId="61" xfId="0" applyFont="1" applyFill="1" applyBorder="1" applyAlignment="1">
      <alignment wrapText="1"/>
    </xf>
    <xf numFmtId="0" fontId="27" fillId="15" borderId="49" xfId="0" applyFont="1" applyFill="1" applyBorder="1" applyAlignment="1">
      <alignment wrapText="1"/>
    </xf>
    <xf numFmtId="0" fontId="27" fillId="18" borderId="61" xfId="0" applyFont="1" applyFill="1" applyBorder="1" applyAlignment="1">
      <alignment wrapText="1"/>
    </xf>
    <xf numFmtId="0" fontId="27" fillId="18" borderId="0" xfId="0" applyFont="1" applyFill="1" applyAlignment="1">
      <alignment wrapText="1"/>
    </xf>
    <xf numFmtId="0" fontId="27" fillId="20" borderId="60" xfId="0" applyFont="1" applyFill="1" applyBorder="1" applyAlignment="1">
      <alignment wrapText="1"/>
    </xf>
    <xf numFmtId="0" fontId="27" fillId="20" borderId="61" xfId="0" applyFont="1" applyFill="1" applyBorder="1" applyAlignment="1">
      <alignment wrapText="1"/>
    </xf>
    <xf numFmtId="0" fontId="30" fillId="21" borderId="60" xfId="0" applyFont="1" applyFill="1" applyBorder="1" applyAlignment="1">
      <alignment wrapText="1"/>
    </xf>
    <xf numFmtId="0" fontId="30" fillId="21" borderId="61" xfId="0" applyFont="1" applyFill="1" applyBorder="1" applyAlignment="1">
      <alignment wrapText="1"/>
    </xf>
    <xf numFmtId="0" fontId="29" fillId="17" borderId="42" xfId="0" applyFont="1" applyFill="1" applyBorder="1" applyAlignment="1">
      <alignment horizontal="center" vertical="center" wrapText="1"/>
    </xf>
    <xf numFmtId="3" fontId="29" fillId="17" borderId="42" xfId="0" applyNumberFormat="1" applyFont="1" applyFill="1" applyBorder="1" applyAlignment="1">
      <alignment horizontal="center" vertical="center" wrapText="1"/>
    </xf>
    <xf numFmtId="0" fontId="27" fillId="20" borderId="55" xfId="0" applyFont="1" applyFill="1" applyBorder="1" applyAlignment="1">
      <alignment wrapText="1"/>
    </xf>
    <xf numFmtId="0" fontId="27" fillId="20" borderId="49" xfId="0" applyFont="1" applyFill="1" applyBorder="1" applyAlignment="1">
      <alignment wrapText="1"/>
    </xf>
    <xf numFmtId="0" fontId="27" fillId="15" borderId="8" xfId="0" applyFont="1" applyFill="1" applyBorder="1" applyAlignment="1">
      <alignment wrapText="1"/>
    </xf>
    <xf numFmtId="0" fontId="27" fillId="15" borderId="51" xfId="0" applyFont="1" applyFill="1" applyBorder="1" applyAlignment="1">
      <alignment wrapText="1"/>
    </xf>
    <xf numFmtId="0" fontId="21" fillId="17" borderId="42" xfId="0" applyFont="1" applyFill="1" applyBorder="1" applyAlignment="1">
      <alignment horizontal="center" vertical="center"/>
    </xf>
    <xf numFmtId="0" fontId="29" fillId="17" borderId="42" xfId="0" applyFont="1" applyFill="1" applyBorder="1" applyAlignment="1">
      <alignment horizontal="center" vertical="center"/>
    </xf>
    <xf numFmtId="3" fontId="29" fillId="17" borderId="42" xfId="0" applyNumberFormat="1" applyFont="1" applyFill="1" applyBorder="1" applyAlignment="1">
      <alignment horizontal="center" vertical="center"/>
    </xf>
    <xf numFmtId="3" fontId="21" fillId="17" borderId="21" xfId="0" applyNumberFormat="1" applyFont="1" applyFill="1" applyBorder="1" applyAlignment="1">
      <alignment horizontal="center" vertical="center" wrapText="1"/>
    </xf>
    <xf numFmtId="0" fontId="11" fillId="3" borderId="42" xfId="0" applyFont="1" applyFill="1" applyBorder="1" applyAlignment="1">
      <alignment horizontal="center" vertical="center" wrapText="1"/>
    </xf>
    <xf numFmtId="0" fontId="16" fillId="4" borderId="42" xfId="4" applyFont="1" applyFill="1" applyBorder="1" applyAlignment="1">
      <alignment horizontal="center" vertical="center" wrapText="1"/>
    </xf>
    <xf numFmtId="0" fontId="16" fillId="0" borderId="42" xfId="4" applyFont="1" applyFill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1" fillId="4" borderId="13" xfId="4" applyFont="1" applyFill="1" applyBorder="1" applyAlignment="1">
      <alignment horizontal="center" vertical="center" wrapText="1"/>
    </xf>
    <xf numFmtId="0" fontId="21" fillId="4" borderId="7" xfId="4" applyFont="1" applyFill="1" applyBorder="1" applyAlignment="1">
      <alignment horizontal="center" vertical="center" wrapText="1"/>
    </xf>
    <xf numFmtId="0" fontId="21" fillId="4" borderId="14" xfId="4" applyFont="1" applyFill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 wrapText="1"/>
    </xf>
    <xf numFmtId="0" fontId="13" fillId="10" borderId="3" xfId="0" applyFont="1" applyFill="1" applyBorder="1" applyAlignment="1">
      <alignment horizontal="center"/>
    </xf>
    <xf numFmtId="0" fontId="7" fillId="8" borderId="51" xfId="0" applyFont="1" applyFill="1" applyBorder="1" applyAlignment="1">
      <alignment horizontal="center" vertical="center"/>
    </xf>
    <xf numFmtId="0" fontId="6" fillId="8" borderId="52" xfId="0" applyFont="1" applyFill="1" applyBorder="1" applyAlignment="1">
      <alignment horizontal="center"/>
    </xf>
    <xf numFmtId="0" fontId="6" fillId="8" borderId="62" xfId="0" applyFont="1" applyFill="1" applyBorder="1" applyAlignment="1">
      <alignment horizontal="center"/>
    </xf>
    <xf numFmtId="0" fontId="21" fillId="17" borderId="52" xfId="0" applyFont="1" applyFill="1" applyBorder="1" applyAlignment="1">
      <alignment horizontal="center"/>
    </xf>
    <xf numFmtId="0" fontId="29" fillId="17" borderId="45" xfId="0" applyFont="1" applyFill="1" applyBorder="1" applyAlignment="1">
      <alignment horizontal="center" vertical="center"/>
    </xf>
    <xf numFmtId="0" fontId="16" fillId="6" borderId="16" xfId="0" applyFont="1" applyFill="1" applyBorder="1" applyAlignment="1">
      <alignment horizontal="center" vertical="center"/>
    </xf>
    <xf numFmtId="0" fontId="16" fillId="17" borderId="45" xfId="0" applyFont="1" applyFill="1" applyBorder="1" applyAlignment="1">
      <alignment horizontal="center" vertical="center" wrapText="1"/>
    </xf>
    <xf numFmtId="0" fontId="16" fillId="6" borderId="37" xfId="0" applyFont="1" applyFill="1" applyBorder="1" applyAlignment="1">
      <alignment horizontal="center" vertical="center"/>
    </xf>
    <xf numFmtId="41" fontId="31" fillId="8" borderId="43" xfId="5" applyFont="1" applyFill="1" applyBorder="1" applyAlignment="1">
      <alignment horizontal="center"/>
    </xf>
    <xf numFmtId="1" fontId="31" fillId="8" borderId="43" xfId="0" applyNumberFormat="1" applyFont="1" applyFill="1" applyBorder="1" applyAlignment="1">
      <alignment horizontal="center"/>
    </xf>
    <xf numFmtId="0" fontId="29" fillId="5" borderId="42" xfId="0" applyFont="1" applyFill="1" applyBorder="1" applyAlignment="1">
      <alignment horizontal="center" vertical="center" wrapText="1"/>
    </xf>
    <xf numFmtId="0" fontId="29" fillId="17" borderId="53" xfId="0" applyFont="1" applyFill="1" applyBorder="1" applyAlignment="1">
      <alignment horizontal="center" vertical="center"/>
    </xf>
    <xf numFmtId="0" fontId="16" fillId="17" borderId="53" xfId="0" applyFont="1" applyFill="1" applyBorder="1" applyAlignment="1">
      <alignment horizontal="center" vertical="center" wrapText="1"/>
    </xf>
    <xf numFmtId="0" fontId="29" fillId="5" borderId="44" xfId="0" applyFont="1" applyFill="1" applyBorder="1" applyAlignment="1">
      <alignment horizontal="center" vertical="center" wrapText="1"/>
    </xf>
    <xf numFmtId="0" fontId="16" fillId="5" borderId="44" xfId="0" applyFont="1" applyFill="1" applyBorder="1" applyAlignment="1">
      <alignment horizontal="center" vertical="center" wrapText="1"/>
    </xf>
    <xf numFmtId="0" fontId="28" fillId="5" borderId="42" xfId="0" applyFont="1" applyFill="1" applyBorder="1" applyAlignment="1">
      <alignment horizontal="center" vertical="center" wrapText="1"/>
    </xf>
    <xf numFmtId="0" fontId="28" fillId="5" borderId="42" xfId="0" applyFont="1" applyFill="1" applyBorder="1" applyAlignment="1">
      <alignment horizontal="center" vertical="center"/>
    </xf>
    <xf numFmtId="3" fontId="32" fillId="5" borderId="42" xfId="0" applyNumberFormat="1" applyFont="1" applyFill="1" applyBorder="1" applyAlignment="1">
      <alignment horizontal="center" vertical="center" wrapText="1"/>
    </xf>
    <xf numFmtId="3" fontId="28" fillId="5" borderId="42" xfId="0" applyNumberFormat="1" applyFont="1" applyFill="1" applyBorder="1" applyAlignment="1">
      <alignment horizontal="center" vertical="center" wrapText="1"/>
    </xf>
    <xf numFmtId="0" fontId="33" fillId="22" borderId="42" xfId="0" applyFont="1" applyFill="1" applyBorder="1"/>
    <xf numFmtId="0" fontId="33" fillId="23" borderId="42" xfId="0" applyFont="1" applyFill="1" applyBorder="1"/>
    <xf numFmtId="0" fontId="33" fillId="24" borderId="42" xfId="0" applyFont="1" applyFill="1" applyBorder="1"/>
    <xf numFmtId="0" fontId="33" fillId="24" borderId="37" xfId="0" applyFont="1" applyFill="1" applyBorder="1"/>
    <xf numFmtId="0" fontId="29" fillId="5" borderId="42" xfId="0" applyFont="1" applyFill="1" applyBorder="1" applyAlignment="1">
      <alignment horizontal="center" vertical="center"/>
    </xf>
    <xf numFmtId="3" fontId="29" fillId="5" borderId="42" xfId="0" applyNumberFormat="1" applyFont="1" applyFill="1" applyBorder="1" applyAlignment="1">
      <alignment horizontal="center" vertical="center"/>
    </xf>
    <xf numFmtId="3" fontId="16" fillId="5" borderId="42" xfId="0" applyNumberFormat="1" applyFont="1" applyFill="1" applyBorder="1" applyAlignment="1">
      <alignment horizontal="center" vertical="center" wrapText="1"/>
    </xf>
    <xf numFmtId="0" fontId="34" fillId="0" borderId="0" xfId="0" applyFont="1"/>
    <xf numFmtId="0" fontId="6" fillId="8" borderId="58" xfId="0" applyFont="1" applyFill="1" applyBorder="1" applyAlignment="1">
      <alignment horizontal="center"/>
    </xf>
    <xf numFmtId="41" fontId="6" fillId="8" borderId="52" xfId="5" applyFont="1" applyFill="1" applyBorder="1" applyAlignment="1">
      <alignment horizontal="center"/>
    </xf>
    <xf numFmtId="0" fontId="33" fillId="8" borderId="42" xfId="0" applyFont="1" applyFill="1" applyBorder="1"/>
    <xf numFmtId="3" fontId="33" fillId="8" borderId="42" xfId="0" applyNumberFormat="1" applyFont="1" applyFill="1" applyBorder="1"/>
    <xf numFmtId="1" fontId="10" fillId="10" borderId="40" xfId="0" applyNumberFormat="1" applyFont="1" applyFill="1" applyBorder="1" applyAlignment="1">
      <alignment horizontal="center"/>
    </xf>
    <xf numFmtId="3" fontId="21" fillId="5" borderId="21" xfId="0" applyNumberFormat="1" applyFont="1" applyFill="1" applyBorder="1" applyAlignment="1">
      <alignment horizontal="center" vertical="center"/>
    </xf>
    <xf numFmtId="0" fontId="16" fillId="9" borderId="42" xfId="0" applyFont="1" applyFill="1" applyBorder="1" applyAlignment="1">
      <alignment horizontal="center" vertical="center" wrapText="1"/>
    </xf>
    <xf numFmtId="1" fontId="8" fillId="0" borderId="42" xfId="0" applyNumberFormat="1" applyFont="1" applyBorder="1" applyAlignment="1">
      <alignment horizontal="center"/>
    </xf>
    <xf numFmtId="0" fontId="0" fillId="8" borderId="42" xfId="0" applyFill="1" applyBorder="1"/>
    <xf numFmtId="0" fontId="21" fillId="4" borderId="42" xfId="0" applyFont="1" applyFill="1" applyBorder="1" applyAlignment="1">
      <alignment horizontal="center" vertical="center" wrapText="1"/>
    </xf>
    <xf numFmtId="0" fontId="21" fillId="4" borderId="43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/>
    </xf>
    <xf numFmtId="0" fontId="21" fillId="5" borderId="42" xfId="0" applyFont="1" applyFill="1" applyBorder="1" applyAlignment="1">
      <alignment horizontal="center" vertical="center"/>
    </xf>
    <xf numFmtId="3" fontId="35" fillId="25" borderId="16" xfId="0" applyNumberFormat="1" applyFont="1" applyFill="1" applyBorder="1" applyAlignment="1">
      <alignment horizontal="center" vertical="center"/>
    </xf>
    <xf numFmtId="0" fontId="35" fillId="25" borderId="16" xfId="0" applyFont="1" applyFill="1" applyBorder="1" applyAlignment="1">
      <alignment horizontal="center" vertical="center"/>
    </xf>
    <xf numFmtId="0" fontId="35" fillId="25" borderId="47" xfId="0" applyFont="1" applyFill="1" applyBorder="1" applyAlignment="1">
      <alignment horizontal="center" vertical="center"/>
    </xf>
    <xf numFmtId="0" fontId="35" fillId="25" borderId="17" xfId="0" applyFont="1" applyFill="1" applyBorder="1" applyAlignment="1">
      <alignment horizontal="center" vertical="center"/>
    </xf>
    <xf numFmtId="41" fontId="21" fillId="25" borderId="21" xfId="5" applyFont="1" applyFill="1" applyBorder="1" applyAlignment="1">
      <alignment horizontal="center" vertical="center" wrapText="1"/>
    </xf>
    <xf numFmtId="41" fontId="21" fillId="25" borderId="22" xfId="5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/>
    </xf>
    <xf numFmtId="0" fontId="7" fillId="4" borderId="42" xfId="0" applyFont="1" applyFill="1" applyBorder="1" applyAlignment="1">
      <alignment horizontal="center" vertical="center"/>
    </xf>
    <xf numFmtId="0" fontId="0" fillId="4" borderId="42" xfId="0" applyFill="1" applyBorder="1" applyAlignment="1">
      <alignment horizontal="center"/>
    </xf>
    <xf numFmtId="0" fontId="27" fillId="26" borderId="42" xfId="0" applyFont="1" applyFill="1" applyBorder="1" applyAlignment="1">
      <alignment horizontal="center" wrapText="1"/>
    </xf>
    <xf numFmtId="0" fontId="6" fillId="4" borderId="42" xfId="0" applyFont="1" applyFill="1" applyBorder="1" applyAlignment="1">
      <alignment horizontal="center"/>
    </xf>
    <xf numFmtId="1" fontId="6" fillId="4" borderId="42" xfId="0" applyNumberFormat="1" applyFont="1" applyFill="1" applyBorder="1" applyAlignment="1">
      <alignment horizontal="center"/>
    </xf>
    <xf numFmtId="0" fontId="29" fillId="4" borderId="42" xfId="0" applyFont="1" applyFill="1" applyBorder="1" applyAlignment="1">
      <alignment horizontal="center" vertical="center" wrapText="1"/>
    </xf>
    <xf numFmtId="3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27" borderId="0" xfId="0" applyFont="1" applyFill="1" applyAlignment="1">
      <alignment horizontal="center" vertical="center"/>
    </xf>
    <xf numFmtId="3" fontId="16" fillId="4" borderId="42" xfId="0" applyNumberFormat="1" applyFont="1" applyFill="1" applyBorder="1" applyAlignment="1">
      <alignment horizontal="center" vertical="center"/>
    </xf>
    <xf numFmtId="0" fontId="37" fillId="0" borderId="66" xfId="0" applyFont="1" applyBorder="1" applyAlignment="1">
      <alignment horizontal="center" vertical="center" wrapText="1"/>
    </xf>
    <xf numFmtId="0" fontId="38" fillId="28" borderId="67" xfId="0" applyFont="1" applyFill="1" applyBorder="1" applyAlignment="1">
      <alignment vertical="center"/>
    </xf>
    <xf numFmtId="0" fontId="39" fillId="28" borderId="67" xfId="0" applyFont="1" applyFill="1" applyBorder="1" applyAlignment="1">
      <alignment vertical="center"/>
    </xf>
    <xf numFmtId="0" fontId="39" fillId="28" borderId="67" xfId="0" applyFont="1" applyFill="1" applyBorder="1" applyAlignment="1">
      <alignment horizontal="center" vertical="center"/>
    </xf>
    <xf numFmtId="0" fontId="38" fillId="0" borderId="67" xfId="0" applyFont="1" applyBorder="1" applyAlignment="1">
      <alignment vertical="center"/>
    </xf>
    <xf numFmtId="0" fontId="39" fillId="0" borderId="67" xfId="0" applyFont="1" applyBorder="1" applyAlignment="1">
      <alignment vertical="center"/>
    </xf>
    <xf numFmtId="0" fontId="39" fillId="0" borderId="6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pivotButton="1"/>
    <xf numFmtId="0" fontId="40" fillId="29" borderId="5" xfId="0" applyFont="1" applyFill="1" applyBorder="1" applyAlignment="1">
      <alignment horizontal="center" vertical="center" wrapText="1"/>
    </xf>
    <xf numFmtId="0" fontId="40" fillId="29" borderId="4" xfId="0" applyFont="1" applyFill="1" applyBorder="1" applyAlignment="1">
      <alignment horizontal="center" vertical="center" wrapText="1"/>
    </xf>
    <xf numFmtId="0" fontId="40" fillId="29" borderId="4" xfId="0" applyFont="1" applyFill="1" applyBorder="1" applyAlignment="1">
      <alignment horizontal="justify" vertical="center"/>
    </xf>
    <xf numFmtId="17" fontId="40" fillId="29" borderId="4" xfId="0" applyNumberFormat="1" applyFont="1" applyFill="1" applyBorder="1" applyAlignment="1">
      <alignment vertical="center"/>
    </xf>
    <xf numFmtId="0" fontId="41" fillId="17" borderId="12" xfId="0" applyFont="1" applyFill="1" applyBorder="1" applyAlignment="1">
      <alignment horizontal="center" vertical="center" wrapText="1"/>
    </xf>
    <xf numFmtId="0" fontId="41" fillId="17" borderId="30" xfId="0" applyFont="1" applyFill="1" applyBorder="1" applyAlignment="1">
      <alignment horizontal="center" vertical="center" wrapText="1"/>
    </xf>
    <xf numFmtId="0" fontId="41" fillId="17" borderId="30" xfId="0" applyFont="1" applyFill="1" applyBorder="1" applyAlignment="1">
      <alignment horizontal="center" vertical="center"/>
    </xf>
    <xf numFmtId="0" fontId="41" fillId="17" borderId="30" xfId="0" applyFont="1" applyFill="1" applyBorder="1" applyAlignment="1">
      <alignment vertical="center"/>
    </xf>
    <xf numFmtId="0" fontId="40" fillId="29" borderId="30" xfId="0" applyFont="1" applyFill="1" applyBorder="1" applyAlignment="1">
      <alignment horizontal="left" vertical="center" wrapText="1" indent="2"/>
    </xf>
    <xf numFmtId="0" fontId="29" fillId="30" borderId="45" xfId="0" applyFont="1" applyFill="1" applyBorder="1" applyAlignment="1">
      <alignment horizontal="center" vertical="center"/>
    </xf>
    <xf numFmtId="0" fontId="16" fillId="30" borderId="42" xfId="0" applyFont="1" applyFill="1" applyBorder="1" applyAlignment="1">
      <alignment horizontal="center" vertical="center" wrapText="1"/>
    </xf>
    <xf numFmtId="0" fontId="16" fillId="31" borderId="42" xfId="0" applyFont="1" applyFill="1" applyBorder="1" applyAlignment="1">
      <alignment horizontal="center" vertical="center" wrapText="1"/>
    </xf>
    <xf numFmtId="0" fontId="29" fillId="31" borderId="45" xfId="0" applyFont="1" applyFill="1" applyBorder="1" applyAlignment="1">
      <alignment horizontal="center" vertical="center"/>
    </xf>
    <xf numFmtId="0" fontId="16" fillId="14" borderId="42" xfId="0" applyFont="1" applyFill="1" applyBorder="1" applyAlignment="1">
      <alignment horizontal="center" vertical="center"/>
    </xf>
    <xf numFmtId="1" fontId="8" fillId="14" borderId="42" xfId="0" applyNumberFormat="1" applyFont="1" applyFill="1" applyBorder="1" applyAlignment="1">
      <alignment horizontal="center"/>
    </xf>
    <xf numFmtId="1" fontId="14" fillId="14" borderId="55" xfId="0" applyNumberFormat="1" applyFont="1" applyFill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0" fillId="14" borderId="0" xfId="0" applyFill="1" applyAlignment="1">
      <alignment horizontal="center" vertical="center"/>
    </xf>
    <xf numFmtId="0" fontId="0" fillId="14" borderId="16" xfId="0" applyFill="1" applyBorder="1" applyAlignment="1">
      <alignment horizontal="center" vertical="center"/>
    </xf>
    <xf numFmtId="0" fontId="0" fillId="14" borderId="47" xfId="0" applyFill="1" applyBorder="1" applyAlignment="1">
      <alignment horizontal="center" vertical="center"/>
    </xf>
    <xf numFmtId="0" fontId="0" fillId="14" borderId="37" xfId="0" applyFill="1" applyBorder="1" applyAlignment="1">
      <alignment horizontal="center" vertical="center" wrapText="1"/>
    </xf>
    <xf numFmtId="0" fontId="0" fillId="14" borderId="37" xfId="0" applyFill="1" applyBorder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0" fontId="0" fillId="14" borderId="0" xfId="0" applyFill="1" applyAlignment="1">
      <alignment vertical="center"/>
    </xf>
    <xf numFmtId="0" fontId="5" fillId="14" borderId="42" xfId="0" applyFont="1" applyFill="1" applyBorder="1" applyAlignment="1">
      <alignment horizontal="center" vertical="center"/>
    </xf>
    <xf numFmtId="0" fontId="0" fillId="14" borderId="42" xfId="0" applyFill="1" applyBorder="1" applyAlignment="1">
      <alignment vertical="center"/>
    </xf>
    <xf numFmtId="0" fontId="28" fillId="4" borderId="42" xfId="0" applyFont="1" applyFill="1" applyBorder="1" applyAlignment="1">
      <alignment horizontal="center" vertical="center" wrapText="1"/>
    </xf>
    <xf numFmtId="0" fontId="29" fillId="32" borderId="42" xfId="0" applyFont="1" applyFill="1" applyBorder="1" applyAlignment="1">
      <alignment horizontal="center" vertical="center"/>
    </xf>
    <xf numFmtId="3" fontId="29" fillId="5" borderId="42" xfId="0" applyNumberFormat="1" applyFont="1" applyFill="1" applyBorder="1" applyAlignment="1">
      <alignment horizontal="center" vertical="center" wrapText="1"/>
    </xf>
    <xf numFmtId="41" fontId="6" fillId="14" borderId="32" xfId="5" applyFont="1" applyFill="1" applyBorder="1" applyAlignment="1">
      <alignment horizontal="center"/>
    </xf>
    <xf numFmtId="41" fontId="9" fillId="14" borderId="37" xfId="5" applyFont="1" applyFill="1" applyBorder="1" applyAlignment="1">
      <alignment horizontal="center"/>
    </xf>
    <xf numFmtId="41" fontId="9" fillId="14" borderId="42" xfId="5" applyFont="1" applyFill="1" applyBorder="1" applyAlignment="1">
      <alignment horizontal="center"/>
    </xf>
    <xf numFmtId="41" fontId="9" fillId="14" borderId="16" xfId="5" applyFont="1" applyFill="1" applyBorder="1" applyAlignment="1">
      <alignment horizontal="center"/>
    </xf>
    <xf numFmtId="0" fontId="0" fillId="14" borderId="0" xfId="0" applyFill="1"/>
    <xf numFmtId="0" fontId="7" fillId="5" borderId="40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27" fillId="33" borderId="37" xfId="0" applyFont="1" applyFill="1" applyBorder="1" applyAlignment="1">
      <alignment wrapText="1"/>
    </xf>
    <xf numFmtId="0" fontId="21" fillId="0" borderId="42" xfId="0" applyFont="1" applyBorder="1" applyAlignment="1">
      <alignment horizontal="center" vertical="center" wrapText="1"/>
    </xf>
    <xf numFmtId="0" fontId="6" fillId="14" borderId="3" xfId="0" applyFont="1" applyFill="1" applyBorder="1" applyAlignment="1">
      <alignment horizontal="center"/>
    </xf>
    <xf numFmtId="1" fontId="9" fillId="14" borderId="37" xfId="0" applyNumberFormat="1" applyFont="1" applyFill="1" applyBorder="1" applyAlignment="1">
      <alignment horizontal="center"/>
    </xf>
    <xf numFmtId="1" fontId="9" fillId="14" borderId="38" xfId="0" applyNumberFormat="1" applyFont="1" applyFill="1" applyBorder="1" applyAlignment="1">
      <alignment horizontal="center"/>
    </xf>
    <xf numFmtId="1" fontId="9" fillId="14" borderId="42" xfId="0" applyNumberFormat="1" applyFont="1" applyFill="1" applyBorder="1" applyAlignment="1">
      <alignment horizontal="center"/>
    </xf>
    <xf numFmtId="1" fontId="10" fillId="14" borderId="43" xfId="0" applyNumberFormat="1" applyFont="1" applyFill="1" applyBorder="1" applyAlignment="1">
      <alignment horizontal="center"/>
    </xf>
    <xf numFmtId="1" fontId="9" fillId="14" borderId="43" xfId="0" applyNumberFormat="1" applyFont="1" applyFill="1" applyBorder="1" applyAlignment="1">
      <alignment horizontal="center"/>
    </xf>
    <xf numFmtId="1" fontId="9" fillId="14" borderId="16" xfId="0" applyNumberFormat="1" applyFont="1" applyFill="1" applyBorder="1" applyAlignment="1">
      <alignment horizontal="center"/>
    </xf>
    <xf numFmtId="1" fontId="9" fillId="14" borderId="19" xfId="0" applyNumberFormat="1" applyFont="1" applyFill="1" applyBorder="1" applyAlignment="1">
      <alignment horizontal="center"/>
    </xf>
    <xf numFmtId="1" fontId="9" fillId="14" borderId="54" xfId="0" applyNumberFormat="1" applyFont="1" applyFill="1" applyBorder="1" applyAlignment="1">
      <alignment horizontal="center"/>
    </xf>
    <xf numFmtId="1" fontId="10" fillId="14" borderId="68" xfId="0" applyNumberFormat="1" applyFont="1" applyFill="1" applyBorder="1" applyAlignment="1">
      <alignment horizontal="center"/>
    </xf>
    <xf numFmtId="1" fontId="9" fillId="14" borderId="68" xfId="0" applyNumberFormat="1" applyFont="1" applyFill="1" applyBorder="1" applyAlignment="1">
      <alignment horizontal="center"/>
    </xf>
    <xf numFmtId="1" fontId="9" fillId="14" borderId="69" xfId="0" applyNumberFormat="1" applyFont="1" applyFill="1" applyBorder="1" applyAlignment="1">
      <alignment horizontal="center"/>
    </xf>
    <xf numFmtId="0" fontId="6" fillId="14" borderId="42" xfId="0" applyFont="1" applyFill="1" applyBorder="1" applyAlignment="1">
      <alignment horizontal="center"/>
    </xf>
    <xf numFmtId="1" fontId="10" fillId="14" borderId="42" xfId="0" applyNumberFormat="1" applyFont="1" applyFill="1" applyBorder="1" applyAlignment="1">
      <alignment horizontal="center"/>
    </xf>
    <xf numFmtId="1" fontId="6" fillId="14" borderId="42" xfId="0" applyNumberFormat="1" applyFont="1" applyFill="1" applyBorder="1" applyAlignment="1">
      <alignment horizontal="center"/>
    </xf>
    <xf numFmtId="1" fontId="6" fillId="14" borderId="54" xfId="0" applyNumberFormat="1" applyFont="1" applyFill="1" applyBorder="1" applyAlignment="1">
      <alignment horizontal="center"/>
    </xf>
    <xf numFmtId="0" fontId="0" fillId="0" borderId="42" xfId="0" applyBorder="1"/>
    <xf numFmtId="0" fontId="21" fillId="4" borderId="42" xfId="4" applyFont="1" applyFill="1" applyBorder="1" applyAlignment="1">
      <alignment horizontal="center" vertical="center" wrapText="1"/>
    </xf>
    <xf numFmtId="0" fontId="21" fillId="6" borderId="42" xfId="0" applyFont="1" applyFill="1" applyBorder="1" applyAlignment="1">
      <alignment horizontal="center" vertical="center"/>
    </xf>
    <xf numFmtId="0" fontId="21" fillId="6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1" fontId="0" fillId="0" borderId="42" xfId="0" applyNumberFormat="1" applyBorder="1"/>
    <xf numFmtId="1" fontId="10" fillId="6" borderId="42" xfId="0" applyNumberFormat="1" applyFont="1" applyFill="1" applyBorder="1" applyAlignment="1">
      <alignment horizontal="center"/>
    </xf>
    <xf numFmtId="1" fontId="9" fillId="6" borderId="42" xfId="0" applyNumberFormat="1" applyFont="1" applyFill="1" applyBorder="1" applyAlignment="1">
      <alignment horizontal="center"/>
    </xf>
    <xf numFmtId="1" fontId="9" fillId="0" borderId="42" xfId="0" applyNumberFormat="1" applyFont="1" applyBorder="1" applyAlignment="1">
      <alignment horizontal="center"/>
    </xf>
    <xf numFmtId="1" fontId="10" fillId="0" borderId="42" xfId="0" applyNumberFormat="1" applyFont="1" applyBorder="1" applyAlignment="1">
      <alignment horizontal="center"/>
    </xf>
    <xf numFmtId="1" fontId="9" fillId="0" borderId="37" xfId="0" applyNumberFormat="1" applyFont="1" applyBorder="1" applyAlignment="1">
      <alignment horizontal="center"/>
    </xf>
    <xf numFmtId="1" fontId="9" fillId="0" borderId="16" xfId="0" applyNumberFormat="1" applyFont="1" applyBorder="1" applyAlignment="1">
      <alignment horizontal="center"/>
    </xf>
    <xf numFmtId="1" fontId="27" fillId="15" borderId="37" xfId="0" applyNumberFormat="1" applyFont="1" applyFill="1" applyBorder="1" applyAlignment="1">
      <alignment wrapText="1"/>
    </xf>
    <xf numFmtId="0" fontId="43" fillId="0" borderId="0" xfId="0" applyFont="1"/>
    <xf numFmtId="0" fontId="0" fillId="0" borderId="42" xfId="0" pivotButton="1" applyBorder="1"/>
    <xf numFmtId="0" fontId="0" fillId="0" borderId="42" xfId="0" applyBorder="1" applyAlignment="1">
      <alignment horizontal="left"/>
    </xf>
    <xf numFmtId="0" fontId="2" fillId="0" borderId="42" xfId="0" applyFont="1" applyBorder="1"/>
    <xf numFmtId="0" fontId="43" fillId="0" borderId="42" xfId="0" applyFont="1" applyBorder="1"/>
    <xf numFmtId="0" fontId="0" fillId="14" borderId="42" xfId="0" applyFill="1" applyBorder="1"/>
    <xf numFmtId="165" fontId="19" fillId="6" borderId="42" xfId="3" applyFont="1" applyFill="1" applyBorder="1" applyAlignment="1">
      <alignment horizontal="center" vertical="center" wrapText="1"/>
    </xf>
    <xf numFmtId="165" fontId="20" fillId="7" borderId="42" xfId="3" applyFont="1" applyFill="1" applyBorder="1" applyAlignment="1">
      <alignment horizontal="center" vertical="center" wrapText="1"/>
    </xf>
    <xf numFmtId="0" fontId="19" fillId="2" borderId="42" xfId="2" applyFont="1" applyFill="1" applyBorder="1" applyAlignment="1">
      <alignment horizontal="center" vertical="center" wrapText="1"/>
    </xf>
    <xf numFmtId="165" fontId="19" fillId="2" borderId="42" xfId="3" applyFont="1" applyFill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21" fillId="5" borderId="42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/>
    </xf>
    <xf numFmtId="0" fontId="2" fillId="0" borderId="42" xfId="0" applyFont="1" applyBorder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2" borderId="42" xfId="2" applyFont="1" applyFill="1" applyBorder="1" applyAlignment="1">
      <alignment horizontal="center" vertical="center" wrapText="1"/>
    </xf>
    <xf numFmtId="165" fontId="45" fillId="2" borderId="42" xfId="3" applyFont="1" applyFill="1" applyBorder="1" applyAlignment="1">
      <alignment horizontal="center" vertical="center" wrapText="1"/>
    </xf>
    <xf numFmtId="0" fontId="46" fillId="3" borderId="42" xfId="0" applyFont="1" applyFill="1" applyBorder="1" applyAlignment="1">
      <alignment horizontal="center" vertical="center" wrapText="1"/>
    </xf>
    <xf numFmtId="0" fontId="47" fillId="4" borderId="42" xfId="4" applyFont="1" applyFill="1" applyBorder="1" applyAlignment="1">
      <alignment horizontal="center" vertical="center" wrapText="1"/>
    </xf>
    <xf numFmtId="165" fontId="45" fillId="6" borderId="42" xfId="3" applyFont="1" applyFill="1" applyBorder="1" applyAlignment="1">
      <alignment horizontal="center" vertical="center" wrapText="1"/>
    </xf>
    <xf numFmtId="0" fontId="47" fillId="6" borderId="42" xfId="0" applyFont="1" applyFill="1" applyBorder="1" applyAlignment="1">
      <alignment horizontal="center" vertical="center" wrapText="1"/>
    </xf>
    <xf numFmtId="0" fontId="47" fillId="5" borderId="42" xfId="0" applyFont="1" applyFill="1" applyBorder="1" applyAlignment="1">
      <alignment horizontal="center" vertical="center" wrapText="1"/>
    </xf>
    <xf numFmtId="165" fontId="46" fillId="7" borderId="42" xfId="3" applyFont="1" applyFill="1" applyBorder="1" applyAlignment="1">
      <alignment horizontal="center" vertical="center" wrapText="1"/>
    </xf>
    <xf numFmtId="0" fontId="47" fillId="16" borderId="42" xfId="0" applyFont="1" applyFill="1" applyBorder="1" applyAlignment="1">
      <alignment horizontal="center" vertical="center" wrapText="1"/>
    </xf>
    <xf numFmtId="3" fontId="47" fillId="6" borderId="42" xfId="0" applyNumberFormat="1" applyFont="1" applyFill="1" applyBorder="1" applyAlignment="1">
      <alignment horizontal="center" vertical="center" wrapText="1"/>
    </xf>
    <xf numFmtId="3" fontId="47" fillId="5" borderId="42" xfId="0" applyNumberFormat="1" applyFont="1" applyFill="1" applyBorder="1" applyAlignment="1">
      <alignment horizontal="center" vertical="center" wrapText="1"/>
    </xf>
    <xf numFmtId="0" fontId="47" fillId="0" borderId="42" xfId="0" applyFont="1" applyBorder="1" applyAlignment="1">
      <alignment horizontal="center" vertical="center" wrapText="1"/>
    </xf>
    <xf numFmtId="3" fontId="47" fillId="0" borderId="42" xfId="0" applyNumberFormat="1" applyFont="1" applyBorder="1" applyAlignment="1">
      <alignment horizontal="center" vertical="center" wrapText="1"/>
    </xf>
    <xf numFmtId="166" fontId="47" fillId="8" borderId="42" xfId="5" applyNumberFormat="1" applyFont="1" applyFill="1" applyBorder="1" applyAlignment="1">
      <alignment horizontal="center" vertical="center" wrapText="1"/>
    </xf>
    <xf numFmtId="2" fontId="47" fillId="8" borderId="42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8" borderId="32" xfId="0" applyFont="1" applyFill="1" applyBorder="1" applyAlignment="1">
      <alignment horizontal="center" vertical="center"/>
    </xf>
    <xf numFmtId="0" fontId="6" fillId="14" borderId="32" xfId="0" applyFont="1" applyFill="1" applyBorder="1" applyAlignment="1">
      <alignment horizontal="center" vertical="center"/>
    </xf>
    <xf numFmtId="0" fontId="6" fillId="14" borderId="3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1" fontId="9" fillId="0" borderId="42" xfId="0" applyNumberFormat="1" applyFont="1" applyBorder="1" applyAlignment="1">
      <alignment horizontal="center" vertical="center"/>
    </xf>
    <xf numFmtId="1" fontId="14" fillId="14" borderId="55" xfId="0" applyNumberFormat="1" applyFont="1" applyFill="1" applyBorder="1" applyAlignment="1">
      <alignment horizontal="center" vertical="center"/>
    </xf>
    <xf numFmtId="1" fontId="10" fillId="0" borderId="42" xfId="0" applyNumberFormat="1" applyFont="1" applyBorder="1" applyAlignment="1">
      <alignment horizontal="center" vertical="center"/>
    </xf>
    <xf numFmtId="1" fontId="14" fillId="0" borderId="55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0" fontId="27" fillId="15" borderId="37" xfId="0" applyFont="1" applyFill="1" applyBorder="1" applyAlignment="1">
      <alignment horizontal="center" vertical="center" wrapText="1"/>
    </xf>
    <xf numFmtId="1" fontId="27" fillId="15" borderId="37" xfId="0" applyNumberFormat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27" fillId="15" borderId="47" xfId="0" applyFont="1" applyFill="1" applyBorder="1" applyAlignment="1">
      <alignment horizontal="center" vertical="center" wrapText="1"/>
    </xf>
    <xf numFmtId="1" fontId="9" fillId="0" borderId="70" xfId="0" applyNumberFormat="1" applyFont="1" applyBorder="1" applyAlignment="1">
      <alignment horizontal="center" vertical="center"/>
    </xf>
    <xf numFmtId="1" fontId="10" fillId="0" borderId="45" xfId="0" applyNumberFormat="1" applyFont="1" applyBorder="1" applyAlignment="1">
      <alignment horizontal="center" vertical="center"/>
    </xf>
    <xf numFmtId="1" fontId="9" fillId="0" borderId="45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" fontId="6" fillId="34" borderId="32" xfId="0" applyNumberFormat="1" applyFont="1" applyFill="1" applyBorder="1" applyAlignment="1">
      <alignment horizontal="center"/>
    </xf>
    <xf numFmtId="1" fontId="9" fillId="0" borderId="70" xfId="0" applyNumberFormat="1" applyFont="1" applyBorder="1" applyAlignment="1">
      <alignment horizontal="center"/>
    </xf>
    <xf numFmtId="1" fontId="10" fillId="0" borderId="45" xfId="0" applyNumberFormat="1" applyFont="1" applyBorder="1" applyAlignment="1">
      <alignment horizontal="center"/>
    </xf>
    <xf numFmtId="1" fontId="9" fillId="0" borderId="45" xfId="0" applyNumberFormat="1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1" fontId="9" fillId="0" borderId="9" xfId="0" applyNumberFormat="1" applyFont="1" applyBorder="1" applyAlignment="1">
      <alignment horizontal="center"/>
    </xf>
    <xf numFmtId="0" fontId="48" fillId="4" borderId="5" xfId="0" applyFont="1" applyFill="1" applyBorder="1" applyAlignment="1">
      <alignment horizontal="center" vertical="center" wrapText="1"/>
    </xf>
    <xf numFmtId="0" fontId="48" fillId="4" borderId="58" xfId="0" applyFont="1" applyFill="1" applyBorder="1" applyAlignment="1">
      <alignment horizontal="center" vertical="center" wrapText="1"/>
    </xf>
    <xf numFmtId="0" fontId="48" fillId="4" borderId="59" xfId="0" applyFont="1" applyFill="1" applyBorder="1" applyAlignment="1">
      <alignment horizontal="center" vertical="center" wrapText="1"/>
    </xf>
    <xf numFmtId="0" fontId="48" fillId="11" borderId="58" xfId="0" applyFont="1" applyFill="1" applyBorder="1" applyAlignment="1">
      <alignment horizontal="center" vertical="center" wrapText="1"/>
    </xf>
    <xf numFmtId="0" fontId="48" fillId="11" borderId="42" xfId="0" applyFont="1" applyFill="1" applyBorder="1" applyAlignment="1">
      <alignment horizontal="center" vertical="center" wrapText="1"/>
    </xf>
    <xf numFmtId="0" fontId="49" fillId="4" borderId="42" xfId="0" applyFont="1" applyFill="1" applyBorder="1" applyAlignment="1">
      <alignment horizontal="left" vertical="center" wrapText="1"/>
    </xf>
    <xf numFmtId="0" fontId="50" fillId="4" borderId="42" xfId="0" applyFont="1" applyFill="1" applyBorder="1" applyAlignment="1">
      <alignment horizontal="center" vertical="center" wrapText="1"/>
    </xf>
    <xf numFmtId="0" fontId="50" fillId="11" borderId="42" xfId="0" applyFont="1" applyFill="1" applyBorder="1" applyAlignment="1">
      <alignment horizontal="center" vertical="center" wrapText="1"/>
    </xf>
    <xf numFmtId="10" fontId="0" fillId="0" borderId="0" xfId="6" applyNumberFormat="1" applyFont="1"/>
    <xf numFmtId="10" fontId="48" fillId="11" borderId="42" xfId="6" applyNumberFormat="1" applyFont="1" applyFill="1" applyBorder="1" applyAlignment="1">
      <alignment horizontal="center" vertical="center" wrapText="1"/>
    </xf>
    <xf numFmtId="10" fontId="0" fillId="0" borderId="42" xfId="6" applyNumberFormat="1" applyFont="1" applyBorder="1" applyAlignment="1">
      <alignment horizontal="center" vertical="center"/>
    </xf>
    <xf numFmtId="2" fontId="0" fillId="0" borderId="0" xfId="0" applyNumberFormat="1"/>
    <xf numFmtId="0" fontId="27" fillId="14" borderId="42" xfId="0" applyFont="1" applyFill="1" applyBorder="1" applyAlignment="1">
      <alignment horizontal="center" vertical="center"/>
    </xf>
    <xf numFmtId="0" fontId="50" fillId="14" borderId="42" xfId="0" applyFont="1" applyFill="1" applyBorder="1" applyAlignment="1">
      <alignment horizontal="center" vertical="center" wrapText="1"/>
    </xf>
    <xf numFmtId="0" fontId="50" fillId="14" borderId="43" xfId="0" applyFont="1" applyFill="1" applyBorder="1" applyAlignment="1">
      <alignment horizontal="center" vertical="center" wrapText="1"/>
    </xf>
    <xf numFmtId="1" fontId="6" fillId="0" borderId="32" xfId="0" applyNumberFormat="1" applyFont="1" applyBorder="1" applyAlignment="1">
      <alignment horizontal="center" vertical="center"/>
    </xf>
    <xf numFmtId="3" fontId="44" fillId="0" borderId="0" xfId="0" applyNumberFormat="1" applyFont="1" applyAlignment="1">
      <alignment horizontal="center" vertical="center" wrapText="1"/>
    </xf>
    <xf numFmtId="0" fontId="54" fillId="0" borderId="42" xfId="0" applyFont="1" applyBorder="1" applyAlignment="1">
      <alignment horizontal="center"/>
    </xf>
    <xf numFmtId="1" fontId="14" fillId="0" borderId="45" xfId="0" applyNumberFormat="1" applyFont="1" applyBorder="1" applyAlignment="1">
      <alignment horizontal="center" vertical="center"/>
    </xf>
    <xf numFmtId="1" fontId="14" fillId="0" borderId="42" xfId="0" applyNumberFormat="1" applyFont="1" applyBorder="1" applyAlignment="1">
      <alignment horizontal="center" vertical="center"/>
    </xf>
    <xf numFmtId="1" fontId="14" fillId="0" borderId="42" xfId="0" applyNumberFormat="1" applyFont="1" applyBorder="1" applyAlignment="1">
      <alignment horizontal="center"/>
    </xf>
    <xf numFmtId="0" fontId="55" fillId="0" borderId="42" xfId="0" applyFont="1" applyBorder="1" applyAlignment="1">
      <alignment horizontal="center" vertical="center"/>
    </xf>
    <xf numFmtId="0" fontId="56" fillId="0" borderId="42" xfId="0" applyFont="1" applyBorder="1" applyAlignment="1">
      <alignment horizontal="center" vertical="center"/>
    </xf>
    <xf numFmtId="0" fontId="57" fillId="0" borderId="42" xfId="0" applyFont="1" applyBorder="1" applyAlignment="1">
      <alignment horizontal="center" vertical="center" wrapText="1"/>
    </xf>
    <xf numFmtId="0" fontId="57" fillId="17" borderId="42" xfId="0" applyFont="1" applyFill="1" applyBorder="1" applyAlignment="1">
      <alignment horizontal="center" vertical="center" wrapText="1"/>
    </xf>
    <xf numFmtId="0" fontId="56" fillId="0" borderId="42" xfId="0" applyFont="1" applyBorder="1" applyAlignment="1">
      <alignment horizontal="center" vertical="center" wrapText="1"/>
    </xf>
    <xf numFmtId="0" fontId="49" fillId="4" borderId="42" xfId="0" applyFont="1" applyFill="1" applyBorder="1" applyAlignment="1">
      <alignment vertical="center" wrapText="1"/>
    </xf>
    <xf numFmtId="0" fontId="50" fillId="4" borderId="42" xfId="0" applyFont="1" applyFill="1" applyBorder="1" applyAlignment="1">
      <alignment vertical="center" wrapText="1"/>
    </xf>
    <xf numFmtId="0" fontId="51" fillId="4" borderId="42" xfId="0" applyFont="1" applyFill="1" applyBorder="1" applyAlignment="1">
      <alignment vertical="center" wrapText="1"/>
    </xf>
    <xf numFmtId="0" fontId="0" fillId="0" borderId="27" xfId="0" applyBorder="1"/>
    <xf numFmtId="0" fontId="49" fillId="30" borderId="42" xfId="0" applyFont="1" applyFill="1" applyBorder="1" applyAlignment="1">
      <alignment horizontal="center" vertical="center" wrapText="1"/>
    </xf>
    <xf numFmtId="0" fontId="54" fillId="13" borderId="42" xfId="0" applyFont="1" applyFill="1" applyBorder="1" applyAlignment="1">
      <alignment horizontal="center"/>
    </xf>
    <xf numFmtId="0" fontId="52" fillId="0" borderId="42" xfId="0" applyFont="1" applyBorder="1" applyAlignment="1">
      <alignment horizontal="center" vertical="center"/>
    </xf>
    <xf numFmtId="0" fontId="53" fillId="0" borderId="42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5" borderId="53" xfId="0" applyFill="1" applyBorder="1" applyAlignment="1">
      <alignment horizontal="center" vertical="center"/>
    </xf>
    <xf numFmtId="0" fontId="0" fillId="30" borderId="42" xfId="0" applyFill="1" applyBorder="1" applyAlignment="1">
      <alignment horizontal="center"/>
    </xf>
    <xf numFmtId="0" fontId="54" fillId="30" borderId="42" xfId="0" applyFont="1" applyFill="1" applyBorder="1" applyAlignment="1">
      <alignment horizontal="center"/>
    </xf>
    <xf numFmtId="0" fontId="54" fillId="30" borderId="42" xfId="0" applyFont="1" applyFill="1" applyBorder="1" applyAlignment="1">
      <alignment horizontal="center" wrapText="1"/>
    </xf>
    <xf numFmtId="0" fontId="58" fillId="35" borderId="42" xfId="0" applyFont="1" applyFill="1" applyBorder="1" applyAlignment="1">
      <alignment horizontal="center" vertical="center" wrapText="1"/>
    </xf>
    <xf numFmtId="0" fontId="59" fillId="4" borderId="42" xfId="0" applyFont="1" applyFill="1" applyBorder="1" applyAlignment="1" applyProtection="1">
      <alignment horizontal="left" vertical="center" wrapText="1"/>
      <protection locked="0" hidden="1"/>
    </xf>
    <xf numFmtId="0" fontId="59" fillId="4" borderId="42" xfId="0" applyFont="1" applyFill="1" applyBorder="1" applyAlignment="1" applyProtection="1">
      <alignment horizontal="center" vertical="center" wrapText="1"/>
      <protection locked="0"/>
    </xf>
    <xf numFmtId="0" fontId="60" fillId="0" borderId="42" xfId="0" applyFont="1" applyBorder="1" applyAlignment="1">
      <alignment horizontal="left" vertical="center" wrapText="1" indent="1" readingOrder="1"/>
    </xf>
    <xf numFmtId="0" fontId="0" fillId="0" borderId="0" xfId="0" applyAlignment="1">
      <alignment wrapText="1"/>
    </xf>
    <xf numFmtId="0" fontId="63" fillId="30" borderId="42" xfId="0" applyFont="1" applyFill="1" applyBorder="1" applyAlignment="1">
      <alignment horizontal="center" vertical="center"/>
    </xf>
    <xf numFmtId="0" fontId="63" fillId="14" borderId="42" xfId="0" applyFont="1" applyFill="1" applyBorder="1" applyAlignment="1">
      <alignment horizontal="center" vertical="center"/>
    </xf>
    <xf numFmtId="0" fontId="0" fillId="0" borderId="53" xfId="0" applyBorder="1"/>
    <xf numFmtId="1" fontId="14" fillId="0" borderId="54" xfId="0" applyNumberFormat="1" applyFont="1" applyBorder="1" applyAlignment="1">
      <alignment horizontal="center"/>
    </xf>
    <xf numFmtId="1" fontId="14" fillId="34" borderId="54" xfId="0" applyNumberFormat="1" applyFont="1" applyFill="1" applyBorder="1" applyAlignment="1">
      <alignment horizontal="center"/>
    </xf>
    <xf numFmtId="167" fontId="44" fillId="0" borderId="0" xfId="0" applyNumberFormat="1" applyFont="1" applyAlignment="1">
      <alignment horizontal="center" vertical="center" wrapText="1"/>
    </xf>
    <xf numFmtId="0" fontId="49" fillId="14" borderId="44" xfId="0" applyFont="1" applyFill="1" applyBorder="1" applyAlignment="1">
      <alignment horizontal="left" vertical="center" wrapText="1"/>
    </xf>
    <xf numFmtId="0" fontId="0" fillId="34" borderId="42" xfId="0" applyFill="1" applyBorder="1" applyAlignment="1">
      <alignment horizontal="center"/>
    </xf>
    <xf numFmtId="0" fontId="54" fillId="34" borderId="42" xfId="0" applyFont="1" applyFill="1" applyBorder="1" applyAlignment="1">
      <alignment horizontal="center"/>
    </xf>
    <xf numFmtId="0" fontId="59" fillId="0" borderId="42" xfId="0" applyFont="1" applyBorder="1" applyAlignment="1" applyProtection="1">
      <alignment horizontal="left" vertical="center" wrapText="1"/>
      <protection locked="0" hidden="1"/>
    </xf>
    <xf numFmtId="0" fontId="59" fillId="0" borderId="42" xfId="0" applyFont="1" applyBorder="1" applyAlignment="1" applyProtection="1">
      <alignment horizontal="center" vertical="center" wrapText="1"/>
      <protection locked="0"/>
    </xf>
    <xf numFmtId="0" fontId="59" fillId="0" borderId="42" xfId="0" applyFont="1" applyBorder="1" applyAlignment="1">
      <alignment horizontal="center" vertical="center"/>
    </xf>
    <xf numFmtId="0" fontId="59" fillId="4" borderId="42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2" fontId="16" fillId="0" borderId="16" xfId="0" applyNumberFormat="1" applyFont="1" applyBorder="1" applyAlignment="1">
      <alignment horizontal="center" vertical="center" wrapText="1"/>
    </xf>
    <xf numFmtId="2" fontId="16" fillId="0" borderId="37" xfId="0" applyNumberFormat="1" applyFont="1" applyBorder="1" applyAlignment="1">
      <alignment horizontal="center" vertical="center" wrapText="1"/>
    </xf>
    <xf numFmtId="3" fontId="16" fillId="17" borderId="16" xfId="0" applyNumberFormat="1" applyFont="1" applyFill="1" applyBorder="1" applyAlignment="1">
      <alignment horizontal="center" vertical="center"/>
    </xf>
    <xf numFmtId="0" fontId="16" fillId="17" borderId="37" xfId="0" applyFont="1" applyFill="1" applyBorder="1" applyAlignment="1">
      <alignment horizontal="center" vertical="center"/>
    </xf>
    <xf numFmtId="0" fontId="16" fillId="17" borderId="16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 wrapText="1"/>
    </xf>
    <xf numFmtId="0" fontId="16" fillId="5" borderId="37" xfId="0" applyFont="1" applyFill="1" applyBorder="1" applyAlignment="1">
      <alignment horizontal="center" vertical="center" wrapText="1"/>
    </xf>
    <xf numFmtId="3" fontId="16" fillId="0" borderId="16" xfId="0" applyNumberFormat="1" applyFont="1" applyBorder="1" applyAlignment="1">
      <alignment horizontal="center" vertical="center" wrapText="1"/>
    </xf>
    <xf numFmtId="3" fontId="16" fillId="0" borderId="37" xfId="0" applyNumberFormat="1" applyFont="1" applyBorder="1" applyAlignment="1">
      <alignment horizontal="center" vertical="center" wrapText="1"/>
    </xf>
    <xf numFmtId="3" fontId="17" fillId="0" borderId="16" xfId="0" applyNumberFormat="1" applyFont="1" applyBorder="1" applyAlignment="1">
      <alignment horizontal="center" vertical="center" wrapText="1"/>
    </xf>
    <xf numFmtId="3" fontId="17" fillId="0" borderId="37" xfId="0" applyNumberFormat="1" applyFont="1" applyBorder="1" applyAlignment="1">
      <alignment horizontal="center" vertical="center" wrapText="1"/>
    </xf>
    <xf numFmtId="0" fontId="16" fillId="17" borderId="16" xfId="0" applyFont="1" applyFill="1" applyBorder="1" applyAlignment="1">
      <alignment horizontal="center" vertical="center" wrapText="1"/>
    </xf>
    <xf numFmtId="0" fontId="16" fillId="17" borderId="37" xfId="0" applyFont="1" applyFill="1" applyBorder="1" applyAlignment="1">
      <alignment horizontal="center" vertical="center" wrapText="1"/>
    </xf>
    <xf numFmtId="3" fontId="16" fillId="4" borderId="16" xfId="0" applyNumberFormat="1" applyFont="1" applyFill="1" applyBorder="1" applyAlignment="1">
      <alignment horizontal="center" vertical="center" wrapText="1"/>
    </xf>
    <xf numFmtId="3" fontId="16" fillId="4" borderId="37" xfId="0" applyNumberFormat="1" applyFont="1" applyFill="1" applyBorder="1" applyAlignment="1">
      <alignment horizontal="center" vertical="center" wrapText="1"/>
    </xf>
    <xf numFmtId="3" fontId="16" fillId="9" borderId="16" xfId="0" applyNumberFormat="1" applyFont="1" applyFill="1" applyBorder="1" applyAlignment="1">
      <alignment horizontal="center" vertical="center" wrapText="1"/>
    </xf>
    <xf numFmtId="3" fontId="16" fillId="9" borderId="37" xfId="0" applyNumberFormat="1" applyFont="1" applyFill="1" applyBorder="1" applyAlignment="1">
      <alignment horizontal="center" vertical="center" wrapText="1"/>
    </xf>
    <xf numFmtId="165" fontId="11" fillId="7" borderId="16" xfId="3" applyFont="1" applyFill="1" applyBorder="1" applyAlignment="1">
      <alignment horizontal="center" vertical="center" wrapText="1"/>
    </xf>
    <xf numFmtId="165" fontId="11" fillId="7" borderId="37" xfId="3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37" xfId="0" applyFont="1" applyFill="1" applyBorder="1" applyAlignment="1">
      <alignment horizontal="center" vertical="center"/>
    </xf>
    <xf numFmtId="0" fontId="11" fillId="3" borderId="42" xfId="0" applyFont="1" applyFill="1" applyBorder="1" applyAlignment="1">
      <alignment horizontal="center" vertical="center" wrapText="1"/>
    </xf>
    <xf numFmtId="0" fontId="16" fillId="4" borderId="42" xfId="4" applyFont="1" applyFill="1" applyBorder="1" applyAlignment="1">
      <alignment horizontal="center" vertical="center" wrapText="1"/>
    </xf>
    <xf numFmtId="0" fontId="16" fillId="0" borderId="42" xfId="4" applyFont="1" applyFill="1" applyBorder="1" applyAlignment="1">
      <alignment horizontal="center" vertical="center" wrapText="1"/>
    </xf>
    <xf numFmtId="0" fontId="16" fillId="0" borderId="16" xfId="4" applyFont="1" applyFill="1" applyBorder="1" applyAlignment="1">
      <alignment horizontal="center" vertical="center" wrapText="1"/>
    </xf>
    <xf numFmtId="0" fontId="16" fillId="0" borderId="47" xfId="4" applyFont="1" applyFill="1" applyBorder="1" applyAlignment="1">
      <alignment horizontal="center" vertical="center" wrapText="1"/>
    </xf>
    <xf numFmtId="0" fontId="16" fillId="0" borderId="37" xfId="4" applyFont="1" applyFill="1" applyBorder="1" applyAlignment="1">
      <alignment horizontal="center" vertical="center" wrapText="1"/>
    </xf>
    <xf numFmtId="0" fontId="16" fillId="4" borderId="16" xfId="4" applyFont="1" applyFill="1" applyBorder="1" applyAlignment="1">
      <alignment horizontal="center" vertical="center" wrapText="1"/>
    </xf>
    <xf numFmtId="0" fontId="16" fillId="4" borderId="37" xfId="4" applyFont="1" applyFill="1" applyBorder="1" applyAlignment="1">
      <alignment horizontal="center" vertical="center" wrapText="1"/>
    </xf>
    <xf numFmtId="0" fontId="16" fillId="4" borderId="47" xfId="4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/>
    </xf>
    <xf numFmtId="0" fontId="15" fillId="13" borderId="4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13" borderId="42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11" borderId="2" xfId="0" applyFont="1" applyFill="1" applyBorder="1" applyAlignment="1">
      <alignment horizontal="center"/>
    </xf>
    <xf numFmtId="0" fontId="6" fillId="11" borderId="3" xfId="0" applyFont="1" applyFill="1" applyBorder="1" applyAlignment="1">
      <alignment horizontal="center"/>
    </xf>
    <xf numFmtId="0" fontId="6" fillId="11" borderId="4" xfId="0" applyFont="1" applyFill="1" applyBorder="1" applyAlignment="1">
      <alignment horizontal="center"/>
    </xf>
    <xf numFmtId="1" fontId="6" fillId="12" borderId="2" xfId="0" applyNumberFormat="1" applyFont="1" applyFill="1" applyBorder="1" applyAlignment="1">
      <alignment horizontal="center"/>
    </xf>
    <xf numFmtId="0" fontId="6" fillId="12" borderId="3" xfId="0" applyFont="1" applyFill="1" applyBorder="1" applyAlignment="1">
      <alignment horizontal="center"/>
    </xf>
    <xf numFmtId="1" fontId="6" fillId="13" borderId="14" xfId="0" applyNumberFormat="1" applyFont="1" applyFill="1" applyBorder="1" applyAlignment="1">
      <alignment horizontal="center"/>
    </xf>
    <xf numFmtId="0" fontId="6" fillId="13" borderId="27" xfId="0" applyFont="1" applyFill="1" applyBorder="1" applyAlignment="1">
      <alignment horizontal="center"/>
    </xf>
    <xf numFmtId="0" fontId="6" fillId="13" borderId="30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8" fillId="0" borderId="63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0" borderId="6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11" borderId="7" xfId="0" applyFont="1" applyFill="1" applyBorder="1" applyAlignment="1">
      <alignment horizontal="center"/>
    </xf>
    <xf numFmtId="0" fontId="6" fillId="11" borderId="25" xfId="0" applyFont="1" applyFill="1" applyBorder="1" applyAlignment="1">
      <alignment horizontal="center"/>
    </xf>
    <xf numFmtId="1" fontId="13" fillId="19" borderId="2" xfId="0" applyNumberFormat="1" applyFont="1" applyFill="1" applyBorder="1" applyAlignment="1">
      <alignment horizontal="center"/>
    </xf>
    <xf numFmtId="0" fontId="13" fillId="19" borderId="3" xfId="0" applyFont="1" applyFill="1" applyBorder="1" applyAlignment="1">
      <alignment horizontal="center"/>
    </xf>
    <xf numFmtId="0" fontId="13" fillId="19" borderId="4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4" borderId="1" xfId="4" applyFont="1" applyFill="1" applyBorder="1" applyAlignment="1">
      <alignment horizontal="center" vertical="center" wrapText="1"/>
    </xf>
    <xf numFmtId="0" fontId="21" fillId="4" borderId="13" xfId="4" applyFont="1" applyFill="1" applyBorder="1" applyAlignment="1">
      <alignment horizontal="center" vertical="center" wrapText="1"/>
    </xf>
    <xf numFmtId="0" fontId="21" fillId="4" borderId="12" xfId="4" applyFont="1" applyFill="1" applyBorder="1" applyAlignment="1">
      <alignment horizontal="center" vertical="center" wrapText="1"/>
    </xf>
    <xf numFmtId="0" fontId="21" fillId="11" borderId="1" xfId="4" applyFont="1" applyFill="1" applyBorder="1" applyAlignment="1">
      <alignment horizontal="center" vertical="center" wrapText="1"/>
    </xf>
    <xf numFmtId="0" fontId="21" fillId="11" borderId="13" xfId="4" applyFont="1" applyFill="1" applyBorder="1" applyAlignment="1">
      <alignment horizontal="center" vertical="center" wrapText="1"/>
    </xf>
    <xf numFmtId="0" fontId="21" fillId="11" borderId="12" xfId="4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2" fillId="4" borderId="7" xfId="4" applyFont="1" applyFill="1" applyBorder="1" applyAlignment="1">
      <alignment horizontal="center" vertical="center" wrapText="1"/>
    </xf>
    <xf numFmtId="0" fontId="22" fillId="4" borderId="14" xfId="4" applyFont="1" applyFill="1" applyBorder="1" applyAlignment="1">
      <alignment horizontal="center" vertical="center" wrapText="1"/>
    </xf>
    <xf numFmtId="0" fontId="21" fillId="4" borderId="7" xfId="4" applyFont="1" applyFill="1" applyBorder="1" applyAlignment="1">
      <alignment horizontal="center" vertical="center" wrapText="1"/>
    </xf>
    <xf numFmtId="0" fontId="21" fillId="4" borderId="14" xfId="4" applyFont="1" applyFill="1" applyBorder="1" applyAlignment="1">
      <alignment horizontal="center" vertical="center" wrapText="1"/>
    </xf>
    <xf numFmtId="0" fontId="21" fillId="4" borderId="28" xfId="4" applyFont="1" applyFill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2" fontId="21" fillId="0" borderId="12" xfId="0" applyNumberFormat="1" applyFont="1" applyBorder="1" applyAlignment="1">
      <alignment horizontal="center" vertical="center" wrapText="1"/>
    </xf>
    <xf numFmtId="0" fontId="22" fillId="4" borderId="1" xfId="4" applyFont="1" applyFill="1" applyBorder="1" applyAlignment="1">
      <alignment horizontal="center" vertical="center" wrapText="1"/>
    </xf>
    <xf numFmtId="0" fontId="22" fillId="4" borderId="12" xfId="4" applyFont="1" applyFill="1" applyBorder="1" applyAlignment="1">
      <alignment horizontal="center" vertical="center" wrapText="1"/>
    </xf>
    <xf numFmtId="0" fontId="40" fillId="29" borderId="2" xfId="0" applyFont="1" applyFill="1" applyBorder="1" applyAlignment="1">
      <alignment horizontal="center" vertical="center" wrapText="1"/>
    </xf>
    <xf numFmtId="0" fontId="40" fillId="29" borderId="3" xfId="0" applyFont="1" applyFill="1" applyBorder="1" applyAlignment="1">
      <alignment horizontal="center" vertical="center" wrapText="1"/>
    </xf>
    <xf numFmtId="0" fontId="40" fillId="29" borderId="4" xfId="0" applyFont="1" applyFill="1" applyBorder="1" applyAlignment="1">
      <alignment horizontal="center" vertical="center" wrapText="1"/>
    </xf>
    <xf numFmtId="3" fontId="47" fillId="0" borderId="16" xfId="0" applyNumberFormat="1" applyFont="1" applyBorder="1" applyAlignment="1">
      <alignment horizontal="center" vertical="center" wrapText="1"/>
    </xf>
    <xf numFmtId="3" fontId="47" fillId="0" borderId="37" xfId="0" applyNumberFormat="1" applyFont="1" applyBorder="1" applyAlignment="1">
      <alignment horizontal="center" vertical="center" wrapText="1"/>
    </xf>
    <xf numFmtId="2" fontId="47" fillId="0" borderId="16" xfId="0" applyNumberFormat="1" applyFont="1" applyBorder="1" applyAlignment="1">
      <alignment horizontal="center" vertical="center" wrapText="1"/>
    </xf>
    <xf numFmtId="2" fontId="47" fillId="0" borderId="37" xfId="0" applyNumberFormat="1" applyFont="1" applyBorder="1" applyAlignment="1">
      <alignment horizontal="center" vertical="center" wrapText="1"/>
    </xf>
    <xf numFmtId="0" fontId="47" fillId="0" borderId="42" xfId="0" applyFont="1" applyBorder="1" applyAlignment="1">
      <alignment horizontal="center" vertical="center" wrapText="1"/>
    </xf>
    <xf numFmtId="2" fontId="47" fillId="0" borderId="42" xfId="0" applyNumberFormat="1" applyFont="1" applyBorder="1" applyAlignment="1">
      <alignment horizontal="center" vertical="center" wrapText="1"/>
    </xf>
    <xf numFmtId="0" fontId="46" fillId="3" borderId="42" xfId="0" applyFont="1" applyFill="1" applyBorder="1" applyAlignment="1">
      <alignment horizontal="center" vertical="center" wrapText="1"/>
    </xf>
    <xf numFmtId="166" fontId="47" fillId="0" borderId="16" xfId="5" applyNumberFormat="1" applyFont="1" applyFill="1" applyBorder="1" applyAlignment="1">
      <alignment horizontal="center" vertical="center" wrapText="1"/>
    </xf>
    <xf numFmtId="166" fontId="47" fillId="0" borderId="37" xfId="5" applyNumberFormat="1" applyFont="1" applyFill="1" applyBorder="1" applyAlignment="1">
      <alignment horizontal="center" vertical="center" wrapText="1"/>
    </xf>
    <xf numFmtId="168" fontId="47" fillId="0" borderId="16" xfId="0" applyNumberFormat="1" applyFont="1" applyBorder="1" applyAlignment="1">
      <alignment horizontal="center" vertical="center" wrapText="1"/>
    </xf>
    <xf numFmtId="168" fontId="47" fillId="0" borderId="37" xfId="0" applyNumberFormat="1" applyFont="1" applyBorder="1" applyAlignment="1">
      <alignment horizontal="center" vertical="center" wrapText="1"/>
    </xf>
    <xf numFmtId="0" fontId="47" fillId="4" borderId="42" xfId="4" applyFont="1" applyFill="1" applyBorder="1" applyAlignment="1">
      <alignment horizontal="center" vertical="center" wrapText="1"/>
    </xf>
    <xf numFmtId="0" fontId="47" fillId="14" borderId="42" xfId="4" applyFont="1" applyFill="1" applyBorder="1" applyAlignment="1">
      <alignment horizontal="center" vertical="center" wrapText="1"/>
    </xf>
    <xf numFmtId="165" fontId="46" fillId="7" borderId="42" xfId="3" applyFont="1" applyFill="1" applyBorder="1" applyAlignment="1">
      <alignment horizontal="center" vertical="center" wrapText="1"/>
    </xf>
    <xf numFmtId="0" fontId="47" fillId="4" borderId="16" xfId="4" applyFont="1" applyFill="1" applyBorder="1" applyAlignment="1">
      <alignment horizontal="center" vertical="center" wrapText="1"/>
    </xf>
    <xf numFmtId="0" fontId="47" fillId="4" borderId="47" xfId="4" applyFont="1" applyFill="1" applyBorder="1" applyAlignment="1">
      <alignment horizontal="center" vertical="center" wrapText="1"/>
    </xf>
    <xf numFmtId="0" fontId="47" fillId="4" borderId="37" xfId="4" applyFont="1" applyFill="1" applyBorder="1" applyAlignment="1">
      <alignment horizontal="center" vertical="center" wrapText="1"/>
    </xf>
    <xf numFmtId="0" fontId="50" fillId="0" borderId="45" xfId="0" applyFont="1" applyBorder="1" applyAlignment="1">
      <alignment horizontal="center" vertical="center" wrapText="1"/>
    </xf>
    <xf numFmtId="0" fontId="50" fillId="0" borderId="68" xfId="0" applyFont="1" applyBorder="1" applyAlignment="1">
      <alignment horizontal="center" vertical="center" wrapText="1"/>
    </xf>
    <xf numFmtId="0" fontId="50" fillId="0" borderId="44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22" fillId="0" borderId="42" xfId="0" applyFont="1" applyBorder="1" applyAlignment="1">
      <alignment horizontal="center" vertical="center" wrapText="1"/>
    </xf>
    <xf numFmtId="2" fontId="21" fillId="0" borderId="42" xfId="0" applyNumberFormat="1" applyFont="1" applyBorder="1" applyAlignment="1">
      <alignment horizontal="center" vertical="center" wrapText="1"/>
    </xf>
    <xf numFmtId="0" fontId="21" fillId="4" borderId="42" xfId="4" applyFont="1" applyFill="1" applyBorder="1" applyAlignment="1">
      <alignment horizontal="center" vertical="center" wrapText="1"/>
    </xf>
    <xf numFmtId="165" fontId="20" fillId="7" borderId="42" xfId="3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/>
    </xf>
    <xf numFmtId="0" fontId="21" fillId="0" borderId="42" xfId="0" applyFont="1" applyBorder="1" applyAlignment="1">
      <alignment horizontal="center" vertical="center" wrapText="1"/>
    </xf>
    <xf numFmtId="0" fontId="20" fillId="3" borderId="42" xfId="0" applyFont="1" applyFill="1" applyBorder="1" applyAlignment="1">
      <alignment horizontal="center" vertical="center" wrapText="1"/>
    </xf>
    <xf numFmtId="0" fontId="21" fillId="14" borderId="42" xfId="4" applyFont="1" applyFill="1" applyBorder="1" applyAlignment="1">
      <alignment horizontal="center" vertical="center" wrapText="1"/>
    </xf>
    <xf numFmtId="0" fontId="21" fillId="4" borderId="4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/>
    </xf>
    <xf numFmtId="0" fontId="6" fillId="8" borderId="3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14" borderId="2" xfId="0" applyFont="1" applyFill="1" applyBorder="1" applyAlignment="1">
      <alignment horizontal="center"/>
    </xf>
    <xf numFmtId="0" fontId="6" fillId="14" borderId="3" xfId="0" applyFont="1" applyFill="1" applyBorder="1" applyAlignment="1">
      <alignment horizontal="center"/>
    </xf>
    <xf numFmtId="0" fontId="6" fillId="14" borderId="4" xfId="0" applyFont="1" applyFill="1" applyBorder="1" applyAlignment="1">
      <alignment horizontal="center"/>
    </xf>
  </cellXfs>
  <cellStyles count="7">
    <cellStyle name="Activity" xfId="4" xr:uid="{00000000-0005-0000-0000-000000000000}"/>
    <cellStyle name="Millares [0]" xfId="5" builtinId="6"/>
    <cellStyle name="Moneda [0]" xfId="1" builtinId="7"/>
    <cellStyle name="Moneda 2" xfId="3" xr:uid="{00000000-0005-0000-0000-000003000000}"/>
    <cellStyle name="Normal" xfId="0" builtinId="0"/>
    <cellStyle name="Porcentaje" xfId="6" builtinId="5"/>
    <cellStyle name="Project Headers" xfId="2" xr:uid="{00000000-0005-0000-0000-000006000000}"/>
  </cellStyles>
  <dxfs count="1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Relationship Id="rId8" Type="http://schemas.openxmlformats.org/officeDocument/2006/relationships/worksheet" Target="worksheets/sheet8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ly Villalba Lopez" id="{4241FC9B-B3E4-41F4-B036-B728C3A511C9}" userId="S::marly.villalba@supernotariado.gov.co::69edf626-4f31-4caa-9017-0365a675efc2" providerId="AD"/>
</personList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about:blank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ly villalba lopez" refreshedDate="44806.618599884256" createdVersion="8" refreshedVersion="8" minRefreshableVersion="3" recordCount="39" xr:uid="{00000000-000A-0000-FFFF-FFFF00000000}">
  <cacheSource type="worksheet">
    <worksheetSource ref="A1:C40" sheet="Hoja1" r:id="rId2"/>
  </cacheSource>
  <cacheFields count="3">
    <cacheField name="DEPARTAMENTO " numFmtId="0">
      <sharedItems count="14">
        <s v="Antioquia"/>
        <s v="Cundinamarca"/>
        <s v="Caquetá"/>
        <s v="Norte De Santander"/>
        <s v="Casanare"/>
        <s v="Córdoba"/>
        <s v="Magdalena"/>
        <s v="Meta"/>
        <s v="Santander"/>
        <s v="Sucre "/>
        <s v="Huila"/>
        <s v="Cauca"/>
        <s v="Caldas"/>
        <s v="Valle Del Cauca"/>
      </sharedItems>
    </cacheField>
    <cacheField name="MUNICIPIO" numFmtId="0">
      <sharedItems/>
    </cacheField>
    <cacheField name="TÍTULOS" numFmtId="0">
      <sharedItems containsSemiMixedTypes="0" containsString="0" containsNumber="1" containsInteger="1" minValue="1" maxValue="5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lson" refreshedDate="45686.837603009262" createdVersion="8" refreshedVersion="8" minRefreshableVersion="3" recordCount="24" xr:uid="{6228DE66-5BB8-4D2A-92FE-8183A894D261}">
  <cacheSource type="worksheet">
    <worksheetSource ref="D2:E26" sheet="oficinas R14"/>
  </cacheSource>
  <cacheFields count="2">
    <cacheField name="municipio " numFmtId="0">
      <sharedItems/>
    </cacheField>
    <cacheField name="departamento " numFmtId="0">
      <sharedItems count="14">
        <s v="Atlántico"/>
        <s v="Norte de Santander"/>
        <s v="Cundinamarca"/>
        <s v="Santander"/>
        <s v="Valle del Cauca"/>
        <s v="Antioquia"/>
        <s v="Casanare"/>
        <s v="Nariño"/>
        <s v="Boyacá"/>
        <s v="La Guajira"/>
        <s v="Magdalena"/>
        <s v="Caquetá"/>
        <s v="Caldas"/>
        <s v="Huil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9">
  <r>
    <x v="0"/>
    <s v="Apartado"/>
    <n v="597"/>
  </r>
  <r>
    <x v="1"/>
    <s v="Bogotá"/>
    <n v="162"/>
  </r>
  <r>
    <x v="2"/>
    <s v="Solita"/>
    <n v="124"/>
  </r>
  <r>
    <x v="3"/>
    <s v="Teorama"/>
    <n v="110"/>
  </r>
  <r>
    <x v="4"/>
    <s v="Villanueva"/>
    <n v="63"/>
  </r>
  <r>
    <x v="2"/>
    <s v="San Vicente Del Caguán"/>
    <n v="62"/>
  </r>
  <r>
    <x v="5"/>
    <s v="San Carlos"/>
    <n v="54"/>
  </r>
  <r>
    <x v="6"/>
    <s v="Santa Marta"/>
    <n v="46"/>
  </r>
  <r>
    <x v="5"/>
    <s v="Valencia"/>
    <n v="46"/>
  </r>
  <r>
    <x v="7"/>
    <s v="Fuente De Oro"/>
    <n v="42"/>
  </r>
  <r>
    <x v="8"/>
    <s v="Cimitarra"/>
    <n v="37"/>
  </r>
  <r>
    <x v="0"/>
    <s v="Vegachí"/>
    <n v="36"/>
  </r>
  <r>
    <x v="2"/>
    <s v="El Paujil"/>
    <n v="36"/>
  </r>
  <r>
    <x v="2"/>
    <s v="Florencia"/>
    <n v="34"/>
  </r>
  <r>
    <x v="9"/>
    <s v="Sincelejo"/>
    <n v="30"/>
  </r>
  <r>
    <x v="5"/>
    <s v="Ciénaga De Oro"/>
    <n v="29"/>
  </r>
  <r>
    <x v="10"/>
    <s v="Timana"/>
    <n v="28"/>
  </r>
  <r>
    <x v="11"/>
    <s v="Suarez"/>
    <n v="28"/>
  </r>
  <r>
    <x v="10"/>
    <s v="Oporapa"/>
    <n v="19"/>
  </r>
  <r>
    <x v="4"/>
    <s v="Aguazul"/>
    <n v="19"/>
  </r>
  <r>
    <x v="0"/>
    <s v="Puerto Berrio"/>
    <n v="17"/>
  </r>
  <r>
    <x v="10"/>
    <s v="Garzón"/>
    <n v="16"/>
  </r>
  <r>
    <x v="9"/>
    <s v="Majagual "/>
    <n v="16"/>
  </r>
  <r>
    <x v="0"/>
    <s v="Amaga"/>
    <n v="16"/>
  </r>
  <r>
    <x v="9"/>
    <s v="Sam pues"/>
    <n v="14"/>
  </r>
  <r>
    <x v="9"/>
    <s v="Sucre"/>
    <n v="12"/>
  </r>
  <r>
    <x v="12"/>
    <s v="Mar mato"/>
    <n v="10"/>
  </r>
  <r>
    <x v="13"/>
    <s v="Florida"/>
    <n v="9"/>
  </r>
  <r>
    <x v="5"/>
    <s v="Tierralta"/>
    <n v="8"/>
  </r>
  <r>
    <x v="7"/>
    <s v="Puerto Lleras"/>
    <n v="8"/>
  </r>
  <r>
    <x v="10"/>
    <s v="Agrado"/>
    <n v="7"/>
  </r>
  <r>
    <x v="12"/>
    <s v="La Merced"/>
    <n v="6"/>
  </r>
  <r>
    <x v="10"/>
    <s v="Campoalegré"/>
    <n v="5"/>
  </r>
  <r>
    <x v="9"/>
    <s v="San Onofre"/>
    <n v="3"/>
  </r>
  <r>
    <x v="5"/>
    <s v="Puerto Escondido"/>
    <n v="3"/>
  </r>
  <r>
    <x v="0"/>
    <s v="Vegachí"/>
    <n v="2"/>
  </r>
  <r>
    <x v="4"/>
    <s v="Monterrey"/>
    <n v="2"/>
  </r>
  <r>
    <x v="4"/>
    <s v="Tauramena "/>
    <n v="1"/>
  </r>
  <r>
    <x v="5"/>
    <s v="Canalete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">
  <r>
    <s v="Sabanalarga"/>
    <x v="0"/>
  </r>
  <r>
    <s v="Pamplona"/>
    <x v="1"/>
  </r>
  <r>
    <s v="Cáqueza"/>
    <x v="2"/>
  </r>
  <r>
    <s v="Vélez"/>
    <x v="3"/>
  </r>
  <r>
    <s v="Socorro"/>
    <x v="3"/>
  </r>
  <r>
    <s v="San Gil"/>
    <x v="3"/>
  </r>
  <r>
    <s v="Ubaté"/>
    <x v="2"/>
  </r>
  <r>
    <s v="Tuluá"/>
    <x v="4"/>
  </r>
  <r>
    <s v="Cartago"/>
    <x v="4"/>
  </r>
  <r>
    <s v="Turbo"/>
    <x v="5"/>
  </r>
  <r>
    <s v="Yopal"/>
    <x v="6"/>
  </r>
  <r>
    <s v="Ipiales"/>
    <x v="7"/>
  </r>
  <r>
    <s v="Túquerres"/>
    <x v="7"/>
  </r>
  <r>
    <s v="Guateque"/>
    <x v="8"/>
  </r>
  <r>
    <s v="Maicao"/>
    <x v="9"/>
  </r>
  <r>
    <s v="Ciénaga"/>
    <x v="10"/>
  </r>
  <r>
    <s v="San Vicente de Caguán"/>
    <x v="11"/>
  </r>
  <r>
    <s v="Cáchira"/>
    <x v="1"/>
  </r>
  <r>
    <s v="La Dorada"/>
    <x v="12"/>
  </r>
  <r>
    <s v="Fusagasugá"/>
    <x v="2"/>
  </r>
  <r>
    <s v="Chocontá"/>
    <x v="2"/>
  </r>
  <r>
    <s v="Facatativá"/>
    <x v="2"/>
  </r>
  <r>
    <s v="Roldanillo"/>
    <x v="4"/>
  </r>
  <r>
    <s v="Pitalito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72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B3:AC18" firstHeaderRow="1" firstDataRow="1" firstDataCol="1"/>
  <pivotFields count="3">
    <pivotField axis="axisRow" showAll="0">
      <items count="15">
        <item x="0"/>
        <item x="12"/>
        <item x="2"/>
        <item x="4"/>
        <item x="11"/>
        <item x="5"/>
        <item x="1"/>
        <item x="10"/>
        <item x="6"/>
        <item x="7"/>
        <item x="3"/>
        <item x="8"/>
        <item x="9"/>
        <item x="13"/>
        <item t="default"/>
      </items>
    </pivotField>
    <pivotField showAll="0"/>
    <pivotField dataField="1" showAll="0"/>
  </pivotFields>
  <rowFields count="1">
    <field x="0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Suma de TÍTULO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10F03C-BE0A-4E1C-BFA6-910FEB9BD8B5}" name="TablaDinámica2" cacheId="73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8" firstHeaderRow="1" firstDataRow="1" firstDataCol="1"/>
  <pivotFields count="2">
    <pivotField showAll="0"/>
    <pivotField axis="axisRow" dataField="1" showAll="0">
      <items count="15">
        <item x="5"/>
        <item x="0"/>
        <item x="8"/>
        <item x="12"/>
        <item x="11"/>
        <item x="6"/>
        <item x="2"/>
        <item x="13"/>
        <item x="9"/>
        <item x="10"/>
        <item x="7"/>
        <item x="1"/>
        <item x="3"/>
        <item x="4"/>
        <item t="default"/>
      </items>
    </pivotField>
  </pivotFields>
  <rowFields count="1">
    <field x="1"/>
  </rowFields>
  <row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rowItems>
  <colItems count="1">
    <i/>
  </colItems>
  <dataFields count="1">
    <dataField name="Cuenta de departamento " fld="1" subtotal="count" baseField="0" baseItem="0"/>
  </dataFields>
  <formats count="17">
    <format dxfId="0">
      <pivotArea type="all" dataOnly="0" outline="0" fieldPosition="0"/>
    </format>
    <format dxfId="1">
      <pivotArea outline="0" collapsedLevelsAreSubtotals="1" fieldPosition="0"/>
    </format>
    <format dxfId="2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4">
      <pivotArea dataOnly="0" labelOnly="1" grandRow="1" outline="0" fieldPosition="0"/>
    </format>
    <format dxfId="5">
      <pivotArea dataOnly="0" labelOnly="1" outline="0" axis="axisValues" fieldPosition="0"/>
    </format>
    <format dxfId="6">
      <pivotArea collapsedLevelsAreSubtotals="1" fieldPosition="0">
        <references count="1">
          <reference field="1" count="4">
            <x v="0"/>
            <x v="1"/>
            <x v="2"/>
            <x v="3"/>
          </reference>
        </references>
      </pivotArea>
    </format>
    <format dxfId="7">
      <pivotArea collapsedLevelsAreSubtotals="1" fieldPosition="0">
        <references count="1">
          <reference field="1" count="1">
            <x v="4"/>
          </reference>
        </references>
      </pivotArea>
    </format>
    <format dxfId="8">
      <pivotArea collapsedLevelsAreSubtotals="1" fieldPosition="0">
        <references count="1">
          <reference field="1" count="1">
            <x v="5"/>
          </reference>
        </references>
      </pivotArea>
    </format>
    <format dxfId="9">
      <pivotArea collapsedLevelsAreSubtotals="1" fieldPosition="0">
        <references count="1">
          <reference field="1" count="1">
            <x v="6"/>
          </reference>
        </references>
      </pivotArea>
    </format>
    <format dxfId="10">
      <pivotArea collapsedLevelsAreSubtotals="1" fieldPosition="0">
        <references count="1">
          <reference field="1" count="1">
            <x v="7"/>
          </reference>
        </references>
      </pivotArea>
    </format>
    <format dxfId="11">
      <pivotArea collapsedLevelsAreSubtotals="1" fieldPosition="0">
        <references count="1">
          <reference field="1" count="1">
            <x v="8"/>
          </reference>
        </references>
      </pivotArea>
    </format>
    <format dxfId="12">
      <pivotArea collapsedLevelsAreSubtotals="1" fieldPosition="0">
        <references count="1">
          <reference field="1" count="1">
            <x v="9"/>
          </reference>
        </references>
      </pivotArea>
    </format>
    <format dxfId="13">
      <pivotArea collapsedLevelsAreSubtotals="1" fieldPosition="0">
        <references count="1">
          <reference field="1" count="1">
            <x v="10"/>
          </reference>
        </references>
      </pivotArea>
    </format>
    <format dxfId="14">
      <pivotArea collapsedLevelsAreSubtotals="1" fieldPosition="0">
        <references count="1">
          <reference field="1" count="1">
            <x v="11"/>
          </reference>
        </references>
      </pivotArea>
    </format>
    <format dxfId="15">
      <pivotArea collapsedLevelsAreSubtotals="1" fieldPosition="0">
        <references count="1">
          <reference field="1" count="1">
            <x v="12"/>
          </reference>
        </references>
      </pivotArea>
    </format>
    <format dxfId="16">
      <pivotArea collapsedLevelsAreSubtotals="1" fieldPosition="0">
        <references count="1">
          <reference field="1" count="1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7" dT="2021-09-02T02:22:59.91" personId="{4241FC9B-B3E4-41F4-B036-B728C3A511C9}" id="{3E636712-CF2A-4DE9-9CCC-C503916A7976}">
    <text>Facatativá, Fusagasugá, Zipaquirá y Chiquinquirá </text>
  </threadedComment>
  <threadedComment ref="R7" dT="2021-12-07T14:17:03.57" personId="{4241FC9B-B3E4-41F4-B036-B728C3A511C9}" id="{D2D99D89-A931-4043-9603-7F4E1E95878E}">
    <text>Cáqueza, Armenia, Cartago, Velez e Ibague </text>
  </threadedComment>
  <threadedComment ref="S7" dT="2022-01-30T18:34:57.21" personId="{4241FC9B-B3E4-41F4-B036-B728C3A511C9}" id="{4F01F1C8-5F04-4357-AD3C-61CDEAE59F3B}">
    <text>Socha, Santa rosa de Viterbo, Chaparral, Chimichagua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B2:Z63"/>
  <sheetViews>
    <sheetView topLeftCell="E17" zoomScale="60" zoomScaleNormal="60" workbookViewId="0">
      <selection activeCell="N34" sqref="N34"/>
    </sheetView>
  </sheetViews>
  <sheetFormatPr defaultColWidth="11.42578125" defaultRowHeight="15"/>
  <cols>
    <col min="1" max="1" width="2" style="1" customWidth="1"/>
    <col min="2" max="2" width="23.85546875" style="1" customWidth="1"/>
    <col min="3" max="3" width="26.5703125" style="1" customWidth="1"/>
    <col min="4" max="4" width="60.140625" style="1" customWidth="1"/>
    <col min="5" max="5" width="39" style="1" customWidth="1"/>
    <col min="6" max="6" width="33" style="1" customWidth="1"/>
    <col min="7" max="7" width="18.5703125" style="1" customWidth="1"/>
    <col min="8" max="8" width="11.42578125" style="1" customWidth="1"/>
    <col min="9" max="9" width="16" style="1" customWidth="1"/>
    <col min="10" max="10" width="11.140625" style="1" customWidth="1"/>
    <col min="11" max="12" width="11.42578125" style="1" customWidth="1"/>
    <col min="13" max="13" width="12.5703125" style="1" customWidth="1"/>
    <col min="14" max="19" width="11.42578125" style="1" customWidth="1"/>
    <col min="20" max="20" width="14.140625" style="1" customWidth="1"/>
    <col min="21" max="21" width="16.42578125" style="1" customWidth="1"/>
    <col min="22" max="22" width="15.5703125" style="1" customWidth="1"/>
    <col min="23" max="23" width="55.28515625" style="1" bestFit="1" customWidth="1"/>
    <col min="24" max="16384" width="11.42578125" style="1"/>
  </cols>
  <sheetData>
    <row r="2" spans="2:25" ht="49.5" customHeight="1">
      <c r="B2" s="138" t="s">
        <v>0</v>
      </c>
      <c r="C2" s="138" t="s">
        <v>1</v>
      </c>
      <c r="D2" s="138" t="s">
        <v>2</v>
      </c>
      <c r="E2" s="138" t="s">
        <v>3</v>
      </c>
      <c r="F2" s="139" t="s">
        <v>4</v>
      </c>
      <c r="G2" s="139" t="s">
        <v>5</v>
      </c>
      <c r="H2" s="513" t="s">
        <v>6</v>
      </c>
      <c r="I2" s="513"/>
      <c r="J2" s="513"/>
      <c r="K2" s="513"/>
      <c r="L2" s="513"/>
      <c r="M2" s="513"/>
      <c r="N2" s="513"/>
      <c r="O2" s="513"/>
      <c r="P2" s="513"/>
      <c r="Q2" s="513"/>
      <c r="R2" s="513"/>
      <c r="S2" s="513"/>
      <c r="T2" s="230" t="s">
        <v>7</v>
      </c>
      <c r="U2" s="230" t="s">
        <v>8</v>
      </c>
      <c r="V2" s="230" t="s">
        <v>9</v>
      </c>
    </row>
    <row r="3" spans="2:25" ht="37.5" customHeight="1">
      <c r="B3" s="514" t="s">
        <v>10</v>
      </c>
      <c r="C3" s="514" t="s">
        <v>11</v>
      </c>
      <c r="D3" s="519" t="s">
        <v>12</v>
      </c>
      <c r="E3" s="514" t="s">
        <v>13</v>
      </c>
      <c r="F3" s="134" t="s">
        <v>14</v>
      </c>
      <c r="G3" s="134" t="s">
        <v>15</v>
      </c>
      <c r="H3" s="135" t="s">
        <v>16</v>
      </c>
      <c r="I3" s="135" t="s">
        <v>17</v>
      </c>
      <c r="J3" s="135" t="s">
        <v>18</v>
      </c>
      <c r="K3" s="136" t="s">
        <v>19</v>
      </c>
      <c r="L3" s="135" t="s">
        <v>20</v>
      </c>
      <c r="M3" s="135" t="s">
        <v>21</v>
      </c>
      <c r="N3" s="137" t="s">
        <v>22</v>
      </c>
      <c r="O3" s="135" t="s">
        <v>23</v>
      </c>
      <c r="P3" s="135" t="s">
        <v>24</v>
      </c>
      <c r="Q3" s="135" t="s">
        <v>25</v>
      </c>
      <c r="R3" s="135" t="s">
        <v>26</v>
      </c>
      <c r="S3" s="136" t="s">
        <v>27</v>
      </c>
      <c r="T3" s="136"/>
      <c r="U3" s="136">
        <v>10</v>
      </c>
      <c r="V3" s="136"/>
      <c r="W3" s="325"/>
    </row>
    <row r="4" spans="2:25" ht="45" customHeight="1">
      <c r="B4" s="514"/>
      <c r="C4" s="514"/>
      <c r="D4" s="520"/>
      <c r="E4" s="514"/>
      <c r="F4" s="231" t="s">
        <v>28</v>
      </c>
      <c r="G4" s="140" t="s">
        <v>29</v>
      </c>
      <c r="H4" s="263">
        <v>0</v>
      </c>
      <c r="I4" s="263">
        <v>0</v>
      </c>
      <c r="J4" s="142">
        <v>0</v>
      </c>
      <c r="K4" s="150">
        <v>0</v>
      </c>
      <c r="L4" s="195">
        <v>0</v>
      </c>
      <c r="M4" s="141">
        <v>0</v>
      </c>
      <c r="N4" s="297">
        <v>0</v>
      </c>
      <c r="O4" s="141">
        <v>0</v>
      </c>
      <c r="P4" s="141">
        <v>0</v>
      </c>
      <c r="Q4" s="141">
        <v>0</v>
      </c>
      <c r="R4" s="320">
        <v>0</v>
      </c>
      <c r="S4" s="255">
        <v>0</v>
      </c>
      <c r="T4" s="233"/>
      <c r="U4" s="233"/>
      <c r="V4" s="233"/>
      <c r="W4" s="326"/>
    </row>
    <row r="5" spans="2:25" ht="29.25" customHeight="1">
      <c r="B5" s="514"/>
      <c r="C5" s="514"/>
      <c r="D5" s="519" t="s">
        <v>30</v>
      </c>
      <c r="E5" s="514"/>
      <c r="F5" s="231" t="s">
        <v>31</v>
      </c>
      <c r="G5" s="140" t="s">
        <v>32</v>
      </c>
      <c r="H5" s="263">
        <v>0</v>
      </c>
      <c r="I5" s="263">
        <v>0</v>
      </c>
      <c r="J5" s="142">
        <v>0</v>
      </c>
      <c r="K5" s="150">
        <v>0</v>
      </c>
      <c r="L5" s="195">
        <v>0</v>
      </c>
      <c r="M5" s="141">
        <v>0</v>
      </c>
      <c r="N5" s="297">
        <v>0</v>
      </c>
      <c r="O5" s="141">
        <v>0</v>
      </c>
      <c r="P5" s="141">
        <v>0</v>
      </c>
      <c r="Q5" s="141">
        <v>0</v>
      </c>
      <c r="R5" s="141">
        <v>0</v>
      </c>
      <c r="S5" s="255">
        <v>0</v>
      </c>
      <c r="T5" s="233"/>
      <c r="U5" s="233"/>
      <c r="V5" s="233"/>
      <c r="W5" s="326"/>
    </row>
    <row r="6" spans="2:25" ht="33.75" customHeight="1">
      <c r="B6" s="514"/>
      <c r="C6" s="514"/>
      <c r="D6" s="521"/>
      <c r="E6" s="514"/>
      <c r="F6" s="231" t="s">
        <v>33</v>
      </c>
      <c r="G6" s="140" t="s">
        <v>32</v>
      </c>
      <c r="H6" s="263">
        <v>0</v>
      </c>
      <c r="I6" s="263">
        <v>0</v>
      </c>
      <c r="J6" s="142">
        <v>0</v>
      </c>
      <c r="K6" s="150">
        <v>0</v>
      </c>
      <c r="L6" s="195">
        <v>0</v>
      </c>
      <c r="M6" s="141">
        <v>0</v>
      </c>
      <c r="N6" s="297">
        <v>0</v>
      </c>
      <c r="O6" s="141">
        <v>0</v>
      </c>
      <c r="P6" s="141">
        <v>0</v>
      </c>
      <c r="Q6" s="141">
        <v>0</v>
      </c>
      <c r="R6" s="141">
        <v>0</v>
      </c>
      <c r="S6" s="333">
        <v>0</v>
      </c>
      <c r="T6" s="233"/>
      <c r="U6" s="233"/>
      <c r="V6" s="233"/>
      <c r="W6" s="326"/>
    </row>
    <row r="7" spans="2:25" ht="30" customHeight="1">
      <c r="B7" s="514"/>
      <c r="C7" s="514"/>
      <c r="D7" s="520"/>
      <c r="E7" s="514"/>
      <c r="F7" s="134" t="s">
        <v>34</v>
      </c>
      <c r="G7" s="140" t="s">
        <v>32</v>
      </c>
      <c r="H7" s="141">
        <f>SUM(H4:H6)</f>
        <v>0</v>
      </c>
      <c r="I7" s="141">
        <f t="shared" ref="I7:S7" si="0">SUM(I4:I6)</f>
        <v>0</v>
      </c>
      <c r="J7" s="195">
        <f t="shared" si="0"/>
        <v>0</v>
      </c>
      <c r="K7" s="195">
        <f t="shared" si="0"/>
        <v>0</v>
      </c>
      <c r="L7" s="195">
        <f t="shared" si="0"/>
        <v>0</v>
      </c>
      <c r="M7" s="141">
        <f t="shared" si="0"/>
        <v>0</v>
      </c>
      <c r="N7" s="195">
        <f t="shared" si="0"/>
        <v>0</v>
      </c>
      <c r="O7" s="141">
        <f t="shared" si="0"/>
        <v>0</v>
      </c>
      <c r="P7" s="141">
        <f t="shared" si="0"/>
        <v>0</v>
      </c>
      <c r="Q7" s="141">
        <f t="shared" si="0"/>
        <v>0</v>
      </c>
      <c r="R7" s="320">
        <f t="shared" si="0"/>
        <v>0</v>
      </c>
      <c r="S7" s="256">
        <f t="shared" si="0"/>
        <v>0</v>
      </c>
      <c r="T7" s="233">
        <f>H7+I7+J7+K7+L7+M7+N7+O7+P7+Q7+R7+S7</f>
        <v>0</v>
      </c>
      <c r="U7" s="143">
        <f>U3-H7-I7-J7-K7-L7-M7-N7-O7-P7-Q7-R7-S7</f>
        <v>10</v>
      </c>
      <c r="V7" s="144">
        <f>T7*100/U3</f>
        <v>0</v>
      </c>
      <c r="W7" s="328"/>
    </row>
    <row r="8" spans="2:25" ht="87" customHeight="1">
      <c r="B8" s="514" t="s">
        <v>35</v>
      </c>
      <c r="C8" s="514" t="s">
        <v>36</v>
      </c>
      <c r="D8" s="519" t="s">
        <v>37</v>
      </c>
      <c r="E8" s="514" t="s">
        <v>38</v>
      </c>
      <c r="F8" s="134" t="s">
        <v>39</v>
      </c>
      <c r="G8" s="134" t="s">
        <v>15</v>
      </c>
      <c r="H8" s="135" t="s">
        <v>16</v>
      </c>
      <c r="I8" s="135" t="s">
        <v>17</v>
      </c>
      <c r="J8" s="135" t="s">
        <v>18</v>
      </c>
      <c r="K8" s="136" t="s">
        <v>19</v>
      </c>
      <c r="L8" s="135" t="s">
        <v>20</v>
      </c>
      <c r="M8" s="135" t="s">
        <v>21</v>
      </c>
      <c r="N8" s="137" t="s">
        <v>22</v>
      </c>
      <c r="O8" s="135" t="s">
        <v>23</v>
      </c>
      <c r="P8" s="135" t="s">
        <v>24</v>
      </c>
      <c r="Q8" s="135" t="s">
        <v>25</v>
      </c>
      <c r="R8" s="135" t="s">
        <v>26</v>
      </c>
      <c r="S8" s="136" t="s">
        <v>27</v>
      </c>
      <c r="T8" s="145"/>
      <c r="U8" s="145">
        <v>6000</v>
      </c>
      <c r="V8" s="145"/>
      <c r="W8" s="325"/>
    </row>
    <row r="9" spans="2:25" ht="30.95" customHeight="1">
      <c r="B9" s="514"/>
      <c r="C9" s="514"/>
      <c r="D9" s="520"/>
      <c r="E9" s="514"/>
      <c r="F9" s="231" t="s">
        <v>40</v>
      </c>
      <c r="G9" s="140" t="s">
        <v>32</v>
      </c>
      <c r="H9" s="154">
        <v>8</v>
      </c>
      <c r="I9" s="154">
        <v>29</v>
      </c>
      <c r="J9" s="196">
        <v>163</v>
      </c>
      <c r="K9" s="220">
        <v>14</v>
      </c>
      <c r="L9" s="293">
        <v>0</v>
      </c>
      <c r="M9" s="293"/>
      <c r="N9" s="293"/>
      <c r="O9" s="293"/>
      <c r="P9" s="293"/>
      <c r="Q9" s="293"/>
      <c r="R9" s="293"/>
      <c r="S9" s="250"/>
      <c r="T9" s="146"/>
      <c r="U9" s="146"/>
      <c r="V9" s="146"/>
      <c r="W9" s="326"/>
    </row>
    <row r="10" spans="2:25" ht="34.5" customHeight="1">
      <c r="B10" s="514"/>
      <c r="C10" s="514"/>
      <c r="D10" s="519" t="s">
        <v>41</v>
      </c>
      <c r="E10" s="514"/>
      <c r="F10" s="231" t="s">
        <v>42</v>
      </c>
      <c r="G10" s="140" t="s">
        <v>32</v>
      </c>
      <c r="H10" s="154">
        <v>0</v>
      </c>
      <c r="I10" s="154">
        <v>0</v>
      </c>
      <c r="J10" s="196">
        <v>0</v>
      </c>
      <c r="K10" s="220">
        <v>0</v>
      </c>
      <c r="L10" s="293">
        <v>0</v>
      </c>
      <c r="M10" s="293"/>
      <c r="N10" s="293"/>
      <c r="O10" s="293"/>
      <c r="P10" s="293"/>
      <c r="Q10" s="293"/>
      <c r="R10" s="293"/>
      <c r="S10" s="250"/>
      <c r="T10" s="146"/>
      <c r="U10" s="146"/>
      <c r="V10" s="146"/>
      <c r="W10" s="326"/>
      <c r="X10" s="1">
        <v>672</v>
      </c>
    </row>
    <row r="11" spans="2:25" ht="33" customHeight="1">
      <c r="B11" s="514"/>
      <c r="C11" s="514"/>
      <c r="D11" s="521"/>
      <c r="E11" s="514"/>
      <c r="F11" s="231" t="s">
        <v>43</v>
      </c>
      <c r="G11" s="140" t="s">
        <v>32</v>
      </c>
      <c r="H11" s="334">
        <v>0</v>
      </c>
      <c r="I11" s="334">
        <v>0</v>
      </c>
      <c r="J11" s="263">
        <v>0</v>
      </c>
      <c r="K11" s="220">
        <v>18</v>
      </c>
      <c r="L11" s="293">
        <v>0</v>
      </c>
      <c r="M11" s="293"/>
      <c r="N11" s="293"/>
      <c r="O11" s="293"/>
      <c r="P11" s="293"/>
      <c r="Q11" s="293"/>
      <c r="R11" s="293"/>
      <c r="S11" s="250"/>
      <c r="T11" s="146"/>
      <c r="U11" s="146"/>
      <c r="V11" s="146"/>
      <c r="W11" s="326"/>
      <c r="X11" s="1">
        <v>259</v>
      </c>
      <c r="Y11" s="1">
        <f>L11-143</f>
        <v>-143</v>
      </c>
    </row>
    <row r="12" spans="2:25" ht="33.75" customHeight="1">
      <c r="B12" s="514"/>
      <c r="C12" s="514"/>
      <c r="D12" s="520"/>
      <c r="E12" s="514"/>
      <c r="F12" s="134" t="s">
        <v>34</v>
      </c>
      <c r="G12" s="140" t="s">
        <v>32</v>
      </c>
      <c r="H12" s="141">
        <f>SUM(H9:H11)</f>
        <v>8</v>
      </c>
      <c r="I12" s="191">
        <f>SUM(I9:I11)</f>
        <v>29</v>
      </c>
      <c r="J12" s="195">
        <f>SUM(J9:J11)</f>
        <v>163</v>
      </c>
      <c r="K12" s="141">
        <f t="shared" ref="K12:S12" si="1">SUM(K9:K11)</f>
        <v>32</v>
      </c>
      <c r="L12" s="195">
        <f t="shared" si="1"/>
        <v>0</v>
      </c>
      <c r="M12" s="293">
        <f t="shared" si="1"/>
        <v>0</v>
      </c>
      <c r="N12" s="293">
        <f t="shared" si="1"/>
        <v>0</v>
      </c>
      <c r="O12" s="293">
        <f t="shared" si="1"/>
        <v>0</v>
      </c>
      <c r="P12" s="293">
        <f t="shared" si="1"/>
        <v>0</v>
      </c>
      <c r="Q12" s="293">
        <f t="shared" si="1"/>
        <v>0</v>
      </c>
      <c r="R12" s="293">
        <f t="shared" si="1"/>
        <v>0</v>
      </c>
      <c r="S12" s="142">
        <f t="shared" si="1"/>
        <v>0</v>
      </c>
      <c r="T12" s="146">
        <f>H12+I12+J12+K12+L12+M12+N12+O12+P12+Q12+R12+S12</f>
        <v>232</v>
      </c>
      <c r="U12" s="147">
        <f>U8-H12-I12-J12-K12-L12-M12-N12-O12-P12-Q12-R12-S12</f>
        <v>5768</v>
      </c>
      <c r="V12" s="144">
        <f>T12*100/U8</f>
        <v>3.8666666666666667</v>
      </c>
      <c r="W12" s="328"/>
    </row>
    <row r="13" spans="2:25" ht="72" customHeight="1">
      <c r="B13" s="514"/>
      <c r="C13" s="515" t="s">
        <v>44</v>
      </c>
      <c r="D13" s="232" t="s">
        <v>45</v>
      </c>
      <c r="E13" s="515" t="s">
        <v>46</v>
      </c>
      <c r="F13" s="514" t="s">
        <v>28</v>
      </c>
      <c r="G13" s="134" t="s">
        <v>15</v>
      </c>
      <c r="H13" s="135" t="s">
        <v>16</v>
      </c>
      <c r="I13" s="135" t="s">
        <v>17</v>
      </c>
      <c r="J13" s="135" t="s">
        <v>18</v>
      </c>
      <c r="K13" s="136" t="s">
        <v>19</v>
      </c>
      <c r="L13" s="135" t="s">
        <v>20</v>
      </c>
      <c r="M13" s="135" t="s">
        <v>21</v>
      </c>
      <c r="N13" s="137" t="s">
        <v>22</v>
      </c>
      <c r="O13" s="135" t="s">
        <v>23</v>
      </c>
      <c r="P13" s="135" t="s">
        <v>24</v>
      </c>
      <c r="Q13" s="135" t="s">
        <v>25</v>
      </c>
      <c r="R13" s="135" t="s">
        <v>26</v>
      </c>
      <c r="S13" s="136" t="s">
        <v>27</v>
      </c>
      <c r="T13" s="145"/>
      <c r="U13" s="145">
        <v>10000</v>
      </c>
      <c r="V13" s="145"/>
      <c r="W13" s="325"/>
    </row>
    <row r="14" spans="2:25" ht="57" customHeight="1">
      <c r="B14" s="514"/>
      <c r="C14" s="515"/>
      <c r="D14" s="232" t="s">
        <v>47</v>
      </c>
      <c r="E14" s="515"/>
      <c r="F14" s="514"/>
      <c r="G14" s="507" t="s">
        <v>32</v>
      </c>
      <c r="H14" s="509">
        <v>0</v>
      </c>
      <c r="I14" s="509">
        <v>0</v>
      </c>
      <c r="J14" s="511">
        <v>980</v>
      </c>
      <c r="K14" s="501">
        <v>1103</v>
      </c>
      <c r="L14" s="501">
        <v>0</v>
      </c>
      <c r="M14" s="503">
        <v>0</v>
      </c>
      <c r="N14" s="503">
        <v>0</v>
      </c>
      <c r="O14" s="505">
        <v>0</v>
      </c>
      <c r="P14" s="494">
        <v>0</v>
      </c>
      <c r="Q14" s="492">
        <v>0</v>
      </c>
      <c r="R14" s="494">
        <v>0</v>
      </c>
      <c r="S14" s="495">
        <v>0</v>
      </c>
      <c r="T14" s="497">
        <f>SUM(H14:S15)</f>
        <v>2083</v>
      </c>
      <c r="U14" s="499">
        <f>U13-H14-I14-J14-K14-L14-M14-N14-O14-P14-Q15-R15-S15</f>
        <v>7917</v>
      </c>
      <c r="V14" s="490">
        <f>T14*100/U13</f>
        <v>20.83</v>
      </c>
      <c r="W14" s="326"/>
    </row>
    <row r="15" spans="2:25" ht="59.25" customHeight="1">
      <c r="B15" s="514"/>
      <c r="C15" s="515"/>
      <c r="D15" s="232" t="s">
        <v>48</v>
      </c>
      <c r="E15" s="515"/>
      <c r="F15" s="514"/>
      <c r="G15" s="508"/>
      <c r="H15" s="510"/>
      <c r="I15" s="510"/>
      <c r="J15" s="512"/>
      <c r="K15" s="502"/>
      <c r="L15" s="502"/>
      <c r="M15" s="504"/>
      <c r="N15" s="504"/>
      <c r="O15" s="506"/>
      <c r="P15" s="493"/>
      <c r="Q15" s="493"/>
      <c r="R15" s="493"/>
      <c r="S15" s="496"/>
      <c r="T15" s="498"/>
      <c r="U15" s="500"/>
      <c r="V15" s="491"/>
      <c r="W15" s="327"/>
    </row>
    <row r="16" spans="2:25" ht="92.25" customHeight="1">
      <c r="B16" s="514"/>
      <c r="C16" s="515" t="s">
        <v>49</v>
      </c>
      <c r="D16" s="516" t="s">
        <v>50</v>
      </c>
      <c r="E16" s="515" t="s">
        <v>51</v>
      </c>
      <c r="F16" s="134" t="s">
        <v>52</v>
      </c>
      <c r="G16" s="134" t="s">
        <v>15</v>
      </c>
      <c r="H16" s="135" t="s">
        <v>16</v>
      </c>
      <c r="I16" s="135" t="s">
        <v>17</v>
      </c>
      <c r="J16" s="135" t="s">
        <v>18</v>
      </c>
      <c r="K16" s="136" t="s">
        <v>19</v>
      </c>
      <c r="L16" s="135" t="s">
        <v>20</v>
      </c>
      <c r="M16" s="135" t="s">
        <v>21</v>
      </c>
      <c r="N16" s="137" t="s">
        <v>22</v>
      </c>
      <c r="O16" s="135" t="s">
        <v>23</v>
      </c>
      <c r="P16" s="135" t="s">
        <v>24</v>
      </c>
      <c r="Q16" s="135" t="s">
        <v>25</v>
      </c>
      <c r="R16" s="245" t="s">
        <v>26</v>
      </c>
      <c r="S16" s="136" t="s">
        <v>27</v>
      </c>
      <c r="T16" s="145"/>
      <c r="U16" s="145">
        <v>10000</v>
      </c>
      <c r="V16" s="145"/>
      <c r="W16" s="325"/>
    </row>
    <row r="17" spans="2:26" ht="40.5" customHeight="1">
      <c r="B17" s="514"/>
      <c r="C17" s="515"/>
      <c r="D17" s="518"/>
      <c r="E17" s="515"/>
      <c r="F17" s="231" t="s">
        <v>53</v>
      </c>
      <c r="G17" s="140" t="s">
        <v>32</v>
      </c>
      <c r="H17" s="263">
        <v>0</v>
      </c>
      <c r="I17" s="154">
        <v>179</v>
      </c>
      <c r="J17" s="196">
        <v>604</v>
      </c>
      <c r="K17" s="220">
        <v>629</v>
      </c>
      <c r="L17" s="293">
        <v>0</v>
      </c>
      <c r="M17" s="227">
        <v>0</v>
      </c>
      <c r="N17" s="197">
        <v>0</v>
      </c>
      <c r="O17" s="227">
        <v>0</v>
      </c>
      <c r="P17" s="227">
        <v>0</v>
      </c>
      <c r="Q17" s="316">
        <v>0</v>
      </c>
      <c r="R17" s="251"/>
      <c r="S17" s="253"/>
      <c r="T17" s="146"/>
      <c r="U17" s="146"/>
      <c r="V17" s="146"/>
      <c r="W17" s="326"/>
    </row>
    <row r="18" spans="2:26" ht="51" customHeight="1">
      <c r="B18" s="514"/>
      <c r="C18" s="515"/>
      <c r="D18" s="516" t="s">
        <v>54</v>
      </c>
      <c r="E18" s="515"/>
      <c r="F18" s="231" t="s">
        <v>55</v>
      </c>
      <c r="G18" s="140" t="s">
        <v>32</v>
      </c>
      <c r="H18" s="196">
        <v>20</v>
      </c>
      <c r="I18" s="154">
        <v>137</v>
      </c>
      <c r="J18" s="196">
        <v>171</v>
      </c>
      <c r="K18" s="220">
        <v>103</v>
      </c>
      <c r="L18" s="293">
        <v>0</v>
      </c>
      <c r="M18" s="227">
        <v>0</v>
      </c>
      <c r="N18" s="197">
        <v>0</v>
      </c>
      <c r="O18" s="227">
        <v>0</v>
      </c>
      <c r="P18" s="227">
        <v>0</v>
      </c>
      <c r="Q18" s="244">
        <v>0</v>
      </c>
      <c r="R18" s="251"/>
      <c r="S18" s="253"/>
      <c r="T18" s="146"/>
      <c r="U18" s="146"/>
      <c r="V18" s="146"/>
      <c r="W18" s="326"/>
    </row>
    <row r="19" spans="2:26" ht="50.25" customHeight="1">
      <c r="B19" s="514"/>
      <c r="C19" s="515"/>
      <c r="D19" s="517"/>
      <c r="E19" s="515"/>
      <c r="F19" s="231" t="s">
        <v>56</v>
      </c>
      <c r="G19" s="140" t="s">
        <v>32</v>
      </c>
      <c r="H19" s="154">
        <v>8</v>
      </c>
      <c r="I19" s="154">
        <v>29</v>
      </c>
      <c r="J19" s="196">
        <v>163</v>
      </c>
      <c r="K19" s="196">
        <v>14</v>
      </c>
      <c r="L19" s="293">
        <v>0</v>
      </c>
      <c r="M19" s="227">
        <v>0</v>
      </c>
      <c r="N19" s="197">
        <v>0</v>
      </c>
      <c r="O19" s="227">
        <v>0</v>
      </c>
      <c r="P19" s="227">
        <v>0</v>
      </c>
      <c r="Q19" s="319"/>
      <c r="R19" s="251"/>
      <c r="S19" s="253"/>
      <c r="T19" s="146"/>
      <c r="U19" s="146"/>
      <c r="V19" s="146"/>
      <c r="W19" s="326"/>
    </row>
    <row r="20" spans="2:26" ht="40.5" customHeight="1">
      <c r="B20" s="514"/>
      <c r="C20" s="515"/>
      <c r="D20" s="517"/>
      <c r="E20" s="515"/>
      <c r="F20" s="231" t="s">
        <v>57</v>
      </c>
      <c r="G20" s="140" t="s">
        <v>32</v>
      </c>
      <c r="H20" s="263">
        <v>0</v>
      </c>
      <c r="I20" s="154">
        <v>122</v>
      </c>
      <c r="J20" s="196">
        <v>178</v>
      </c>
      <c r="K20" s="220">
        <v>139</v>
      </c>
      <c r="L20" s="293">
        <v>0</v>
      </c>
      <c r="M20" s="227">
        <v>0</v>
      </c>
      <c r="N20" s="197">
        <v>0</v>
      </c>
      <c r="O20" s="227">
        <v>0</v>
      </c>
      <c r="P20" s="227">
        <v>0</v>
      </c>
      <c r="Q20" s="316">
        <v>0</v>
      </c>
      <c r="R20" s="251"/>
      <c r="S20" s="253"/>
      <c r="T20" s="146"/>
      <c r="U20" s="146"/>
      <c r="V20" s="146"/>
      <c r="W20" s="326"/>
    </row>
    <row r="21" spans="2:26" ht="33.6" customHeight="1">
      <c r="B21" s="514"/>
      <c r="C21" s="515"/>
      <c r="D21" s="518"/>
      <c r="E21" s="515"/>
      <c r="F21" s="134" t="s">
        <v>34</v>
      </c>
      <c r="G21" s="140" t="s">
        <v>32</v>
      </c>
      <c r="H21" s="149">
        <f>SUM(H17:H20)</f>
        <v>28</v>
      </c>
      <c r="I21" s="149">
        <f>SUM(I17:I20)</f>
        <v>467</v>
      </c>
      <c r="J21" s="151">
        <f>SUM(J17:J20)</f>
        <v>1116</v>
      </c>
      <c r="K21" s="149">
        <f t="shared" ref="K21:S21" si="2">SUM(K17:K20)</f>
        <v>885</v>
      </c>
      <c r="L21" s="151">
        <f t="shared" si="2"/>
        <v>0</v>
      </c>
      <c r="M21" s="149">
        <f t="shared" si="2"/>
        <v>0</v>
      </c>
      <c r="N21" s="151">
        <f t="shared" si="2"/>
        <v>0</v>
      </c>
      <c r="O21" s="149">
        <f t="shared" si="2"/>
        <v>0</v>
      </c>
      <c r="P21" s="149">
        <f t="shared" si="2"/>
        <v>0</v>
      </c>
      <c r="Q21" s="246">
        <f t="shared" si="2"/>
        <v>0</v>
      </c>
      <c r="R21" s="252">
        <f t="shared" si="2"/>
        <v>0</v>
      </c>
      <c r="S21" s="254">
        <f t="shared" si="2"/>
        <v>0</v>
      </c>
      <c r="T21" s="146">
        <f>H21+I21+J21+K21+L21+M21+N21+O21+P21+Q21+R21+S21</f>
        <v>2496</v>
      </c>
      <c r="U21" s="147">
        <f>U16-H21-I21-J21-K21-L21-M21-N21-O21-P21-Q21-R21-S21</f>
        <v>7504</v>
      </c>
      <c r="V21" s="144">
        <f>T21*100/U16</f>
        <v>24.96</v>
      </c>
      <c r="W21" s="328"/>
    </row>
    <row r="22" spans="2:26" s="2" customFormat="1" ht="27.6" customHeight="1">
      <c r="B22" s="529" t="s">
        <v>58</v>
      </c>
      <c r="C22" s="525"/>
      <c r="D22" s="525"/>
      <c r="E22" s="528" t="s">
        <v>59</v>
      </c>
      <c r="F22" s="532" t="s">
        <v>60</v>
      </c>
      <c r="G22" s="134" t="s">
        <v>15</v>
      </c>
      <c r="H22" s="135" t="s">
        <v>16</v>
      </c>
      <c r="I22" s="135" t="s">
        <v>17</v>
      </c>
      <c r="J22" s="135" t="s">
        <v>18</v>
      </c>
      <c r="K22" s="136" t="s">
        <v>19</v>
      </c>
      <c r="L22" s="135" t="s">
        <v>20</v>
      </c>
      <c r="M22" s="135" t="s">
        <v>21</v>
      </c>
      <c r="N22" s="137" t="s">
        <v>22</v>
      </c>
      <c r="O22" s="135" t="s">
        <v>23</v>
      </c>
      <c r="P22" s="135" t="s">
        <v>24</v>
      </c>
      <c r="Q22" s="135" t="s">
        <v>25</v>
      </c>
      <c r="R22" s="247" t="s">
        <v>26</v>
      </c>
      <c r="S22" s="136" t="s">
        <v>27</v>
      </c>
      <c r="T22" s="145"/>
      <c r="U22" s="145">
        <v>12</v>
      </c>
      <c r="V22" s="145"/>
    </row>
    <row r="23" spans="2:26" s="2" customFormat="1" ht="66" customHeight="1">
      <c r="B23" s="530"/>
      <c r="C23" s="526"/>
      <c r="D23" s="526"/>
      <c r="E23" s="528"/>
      <c r="F23" s="532"/>
      <c r="G23" s="140" t="s">
        <v>32</v>
      </c>
      <c r="H23" s="188">
        <v>1.8</v>
      </c>
      <c r="I23" s="149">
        <v>1.9</v>
      </c>
      <c r="J23" s="151">
        <v>3.41</v>
      </c>
      <c r="K23" s="149">
        <v>4.57</v>
      </c>
      <c r="L23" s="151">
        <v>0</v>
      </c>
      <c r="M23" s="149">
        <v>0</v>
      </c>
      <c r="N23" s="151">
        <v>0</v>
      </c>
      <c r="O23" s="149">
        <v>0</v>
      </c>
      <c r="P23" s="149">
        <v>0</v>
      </c>
      <c r="Q23" s="149">
        <v>0</v>
      </c>
      <c r="R23" s="149">
        <v>0</v>
      </c>
      <c r="S23" s="150"/>
      <c r="T23" s="152">
        <v>0</v>
      </c>
      <c r="U23" s="153">
        <f>U22-T23</f>
        <v>12</v>
      </c>
      <c r="V23" s="144">
        <f>T23*100/U22</f>
        <v>0</v>
      </c>
      <c r="W23" s="332"/>
    </row>
    <row r="24" spans="2:26" s="2" customFormat="1" ht="19.5" customHeight="1">
      <c r="B24" s="530"/>
      <c r="C24" s="526"/>
      <c r="D24" s="526"/>
      <c r="E24" s="522" t="s">
        <v>61</v>
      </c>
      <c r="F24" s="532" t="s">
        <v>28</v>
      </c>
      <c r="G24" s="134" t="s">
        <v>15</v>
      </c>
      <c r="H24" s="135" t="s">
        <v>16</v>
      </c>
      <c r="I24" s="135" t="s">
        <v>17</v>
      </c>
      <c r="J24" s="135" t="s">
        <v>18</v>
      </c>
      <c r="K24" s="136" t="s">
        <v>19</v>
      </c>
      <c r="L24" s="135" t="s">
        <v>20</v>
      </c>
      <c r="M24" s="135" t="s">
        <v>21</v>
      </c>
      <c r="N24" s="137" t="s">
        <v>22</v>
      </c>
      <c r="O24" s="135" t="s">
        <v>23</v>
      </c>
      <c r="P24" s="135" t="s">
        <v>24</v>
      </c>
      <c r="Q24" s="135" t="s">
        <v>25</v>
      </c>
      <c r="R24" s="135" t="s">
        <v>26</v>
      </c>
      <c r="S24" s="136" t="s">
        <v>27</v>
      </c>
      <c r="T24" s="145"/>
      <c r="U24" s="145">
        <v>265</v>
      </c>
      <c r="V24" s="145"/>
      <c r="W24" s="331"/>
    </row>
    <row r="25" spans="2:26" s="2" customFormat="1" ht="26.25" customHeight="1">
      <c r="B25" s="530"/>
      <c r="C25" s="526"/>
      <c r="D25" s="526"/>
      <c r="E25" s="522"/>
      <c r="F25" s="532"/>
      <c r="G25" s="140" t="s">
        <v>32</v>
      </c>
      <c r="H25" s="150">
        <v>0</v>
      </c>
      <c r="I25" s="150">
        <v>0</v>
      </c>
      <c r="J25" s="150">
        <v>0</v>
      </c>
      <c r="K25" s="149">
        <v>10</v>
      </c>
      <c r="L25" s="151">
        <v>0</v>
      </c>
      <c r="M25" s="151">
        <v>0</v>
      </c>
      <c r="N25" s="151">
        <v>0</v>
      </c>
      <c r="O25" s="149">
        <v>0</v>
      </c>
      <c r="P25" s="149">
        <v>0</v>
      </c>
      <c r="Q25" s="149">
        <v>0</v>
      </c>
      <c r="R25" s="149">
        <v>0</v>
      </c>
      <c r="S25" s="150"/>
      <c r="T25" s="146">
        <f>H25+I25+J25+K25+L25+M25+N25+O25+P25+Q25+R25+S25</f>
        <v>10</v>
      </c>
      <c r="U25" s="147">
        <f>U24-H25-I25-J25-K25-L25-M25-N25-O25-P25-Q25-R25-S25</f>
        <v>255</v>
      </c>
      <c r="V25" s="144">
        <f>T25*100/U24</f>
        <v>3.7735849056603774</v>
      </c>
      <c r="W25" s="332"/>
      <c r="X25" s="330"/>
      <c r="Y25" s="330"/>
      <c r="Z25" s="330"/>
    </row>
    <row r="26" spans="2:26" s="2" customFormat="1" ht="26.45" customHeight="1">
      <c r="B26" s="530"/>
      <c r="C26" s="526"/>
      <c r="D26" s="526"/>
      <c r="E26" s="533" t="s">
        <v>62</v>
      </c>
      <c r="F26" s="535" t="s">
        <v>63</v>
      </c>
      <c r="G26" s="134" t="s">
        <v>15</v>
      </c>
      <c r="H26" s="135" t="s">
        <v>16</v>
      </c>
      <c r="I26" s="135" t="s">
        <v>17</v>
      </c>
      <c r="J26" s="135" t="s">
        <v>18</v>
      </c>
      <c r="K26" s="136" t="s">
        <v>19</v>
      </c>
      <c r="L26" s="135" t="s">
        <v>20</v>
      </c>
      <c r="M26" s="135" t="s">
        <v>21</v>
      </c>
      <c r="N26" s="137" t="s">
        <v>22</v>
      </c>
      <c r="O26" s="135" t="s">
        <v>23</v>
      </c>
      <c r="P26" s="135" t="s">
        <v>24</v>
      </c>
      <c r="Q26" s="135" t="s">
        <v>25</v>
      </c>
      <c r="R26" s="135" t="s">
        <v>26</v>
      </c>
      <c r="S26" s="136" t="s">
        <v>27</v>
      </c>
      <c r="T26" s="145"/>
      <c r="U26" s="145">
        <v>18</v>
      </c>
      <c r="V26" s="145"/>
      <c r="W26" s="325"/>
    </row>
    <row r="27" spans="2:26" s="2" customFormat="1" ht="26.45" customHeight="1">
      <c r="B27" s="530"/>
      <c r="C27" s="526"/>
      <c r="D27" s="526"/>
      <c r="E27" s="534"/>
      <c r="F27" s="536"/>
      <c r="G27" s="140" t="s">
        <v>32</v>
      </c>
      <c r="H27" s="149">
        <v>0</v>
      </c>
      <c r="I27" s="149">
        <v>2</v>
      </c>
      <c r="J27" s="151">
        <v>2</v>
      </c>
      <c r="K27" s="149">
        <v>1</v>
      </c>
      <c r="L27" s="151">
        <v>0</v>
      </c>
      <c r="M27" s="151">
        <v>0</v>
      </c>
      <c r="N27" s="151">
        <v>0</v>
      </c>
      <c r="O27" s="273">
        <v>0</v>
      </c>
      <c r="P27" s="149">
        <v>0</v>
      </c>
      <c r="Q27" s="317">
        <v>0</v>
      </c>
      <c r="R27" s="318">
        <v>0</v>
      </c>
      <c r="S27" s="136">
        <v>0</v>
      </c>
      <c r="T27" s="146">
        <f>SUM(H27:S27)</f>
        <v>5</v>
      </c>
      <c r="U27" s="147">
        <f>U26-T27</f>
        <v>13</v>
      </c>
      <c r="V27" s="144">
        <f>T27*100/U26</f>
        <v>27.777777777777779</v>
      </c>
      <c r="W27" s="324"/>
    </row>
    <row r="28" spans="2:26" s="2" customFormat="1" ht="26.45" customHeight="1">
      <c r="B28" s="530"/>
      <c r="C28" s="526"/>
      <c r="D28" s="526"/>
      <c r="E28" s="533" t="s">
        <v>64</v>
      </c>
      <c r="F28" s="535" t="s">
        <v>65</v>
      </c>
      <c r="G28" s="134" t="s">
        <v>15</v>
      </c>
      <c r="H28" s="135" t="s">
        <v>16</v>
      </c>
      <c r="I28" s="135" t="s">
        <v>17</v>
      </c>
      <c r="J28" s="135" t="s">
        <v>18</v>
      </c>
      <c r="K28" s="136" t="s">
        <v>19</v>
      </c>
      <c r="L28" s="135" t="s">
        <v>20</v>
      </c>
      <c r="M28" s="135" t="s">
        <v>21</v>
      </c>
      <c r="N28" s="137" t="s">
        <v>22</v>
      </c>
      <c r="O28" s="135" t="s">
        <v>23</v>
      </c>
      <c r="P28" s="135" t="s">
        <v>24</v>
      </c>
      <c r="Q28" s="135" t="s">
        <v>25</v>
      </c>
      <c r="R28" s="135" t="s">
        <v>26</v>
      </c>
      <c r="S28" s="136" t="s">
        <v>27</v>
      </c>
      <c r="T28" s="145"/>
      <c r="U28" s="145">
        <v>60</v>
      </c>
      <c r="V28" s="145"/>
    </row>
    <row r="29" spans="2:26" s="2" customFormat="1" ht="26.45" customHeight="1">
      <c r="B29" s="531"/>
      <c r="C29" s="527"/>
      <c r="D29" s="527"/>
      <c r="E29" s="534"/>
      <c r="F29" s="536"/>
      <c r="G29" s="140" t="s">
        <v>32</v>
      </c>
      <c r="H29" s="150">
        <v>0</v>
      </c>
      <c r="I29" s="149">
        <v>1</v>
      </c>
      <c r="J29" s="151">
        <v>5</v>
      </c>
      <c r="K29" s="149">
        <v>1</v>
      </c>
      <c r="L29" s="151">
        <v>0</v>
      </c>
      <c r="M29" s="149">
        <v>0</v>
      </c>
      <c r="N29" s="151">
        <v>0</v>
      </c>
      <c r="O29" s="273">
        <v>0</v>
      </c>
      <c r="P29" s="149">
        <v>0</v>
      </c>
      <c r="Q29" s="149">
        <v>0</v>
      </c>
      <c r="R29" s="149">
        <v>0</v>
      </c>
      <c r="S29" s="136">
        <v>0</v>
      </c>
      <c r="T29" s="146">
        <f>SUM(H29:S29)</f>
        <v>7</v>
      </c>
      <c r="U29" s="147">
        <f>U28-T29</f>
        <v>53</v>
      </c>
      <c r="V29" s="144">
        <f>T29*100/U28</f>
        <v>11.666666666666666</v>
      </c>
      <c r="W29" s="332"/>
      <c r="Z29" s="2">
        <v>55</v>
      </c>
    </row>
    <row r="30" spans="2:26" s="2" customFormat="1" ht="48.75" customHeight="1">
      <c r="B30" s="522" t="s">
        <v>66</v>
      </c>
      <c r="C30" s="523"/>
      <c r="D30" s="523"/>
      <c r="E30" s="522" t="s">
        <v>67</v>
      </c>
      <c r="F30" s="134" t="s">
        <v>31</v>
      </c>
      <c r="G30" s="134" t="s">
        <v>15</v>
      </c>
      <c r="H30" s="135" t="s">
        <v>16</v>
      </c>
      <c r="I30" s="135" t="s">
        <v>17</v>
      </c>
      <c r="J30" s="135" t="s">
        <v>18</v>
      </c>
      <c r="K30" s="136" t="s">
        <v>19</v>
      </c>
      <c r="L30" s="135" t="s">
        <v>20</v>
      </c>
      <c r="M30" s="135" t="s">
        <v>21</v>
      </c>
      <c r="N30" s="137" t="s">
        <v>22</v>
      </c>
      <c r="O30" s="135" t="s">
        <v>23</v>
      </c>
      <c r="P30" s="135" t="s">
        <v>24</v>
      </c>
      <c r="Q30" s="135" t="s">
        <v>25</v>
      </c>
      <c r="R30" s="135" t="s">
        <v>26</v>
      </c>
      <c r="S30" s="136" t="s">
        <v>27</v>
      </c>
      <c r="T30" s="145"/>
      <c r="U30" s="145">
        <v>5430</v>
      </c>
      <c r="V30" s="145"/>
      <c r="W30" s="329"/>
      <c r="Z30" s="2">
        <v>36</v>
      </c>
    </row>
    <row r="31" spans="2:26" s="2" customFormat="1" ht="43.5" customHeight="1">
      <c r="B31" s="522"/>
      <c r="C31" s="523"/>
      <c r="D31" s="523"/>
      <c r="E31" s="522"/>
      <c r="F31" s="233" t="s">
        <v>68</v>
      </c>
      <c r="G31" s="140" t="s">
        <v>32</v>
      </c>
      <c r="H31" s="263">
        <v>75</v>
      </c>
      <c r="I31" s="154">
        <v>57</v>
      </c>
      <c r="J31" s="196">
        <v>27</v>
      </c>
      <c r="K31" s="220">
        <v>29</v>
      </c>
      <c r="L31" s="293">
        <v>0</v>
      </c>
      <c r="M31" s="227">
        <v>0</v>
      </c>
      <c r="N31" s="197">
        <v>0</v>
      </c>
      <c r="O31" s="227">
        <v>0</v>
      </c>
      <c r="P31" s="227">
        <v>0</v>
      </c>
      <c r="Q31" s="227">
        <v>0</v>
      </c>
      <c r="R31" s="227">
        <v>0</v>
      </c>
      <c r="S31" s="250">
        <v>0</v>
      </c>
      <c r="T31" s="146"/>
      <c r="U31" s="146"/>
      <c r="V31" s="146"/>
      <c r="W31" s="329"/>
      <c r="Z31" s="2">
        <f>Z29-Z30</f>
        <v>19</v>
      </c>
    </row>
    <row r="32" spans="2:26" s="2" customFormat="1" ht="39.6" customHeight="1">
      <c r="B32" s="522"/>
      <c r="C32" s="523"/>
      <c r="D32" s="523"/>
      <c r="E32" s="522"/>
      <c r="F32" s="233" t="s">
        <v>69</v>
      </c>
      <c r="G32" s="140" t="s">
        <v>32</v>
      </c>
      <c r="H32" s="263"/>
      <c r="I32" s="154">
        <v>121</v>
      </c>
      <c r="J32" s="196">
        <v>203</v>
      </c>
      <c r="K32" s="220">
        <v>179</v>
      </c>
      <c r="L32" s="293">
        <v>0</v>
      </c>
      <c r="M32" s="227">
        <v>0</v>
      </c>
      <c r="N32" s="197">
        <v>0</v>
      </c>
      <c r="O32" s="227">
        <v>0</v>
      </c>
      <c r="P32" s="227">
        <v>0</v>
      </c>
      <c r="Q32" s="227">
        <v>0</v>
      </c>
      <c r="R32" s="227">
        <v>0</v>
      </c>
      <c r="S32" s="250">
        <v>0</v>
      </c>
      <c r="T32" s="146"/>
      <c r="U32" s="146"/>
      <c r="V32" s="146"/>
      <c r="W32" s="329"/>
    </row>
    <row r="33" spans="2:23" s="2" customFormat="1" ht="48.75" customHeight="1">
      <c r="B33" s="522"/>
      <c r="C33" s="523"/>
      <c r="D33" s="523"/>
      <c r="E33" s="522"/>
      <c r="F33" s="233" t="s">
        <v>70</v>
      </c>
      <c r="G33" s="140" t="s">
        <v>32</v>
      </c>
      <c r="H33" s="263">
        <v>39</v>
      </c>
      <c r="I33" s="154">
        <v>60</v>
      </c>
      <c r="J33" s="196">
        <v>48</v>
      </c>
      <c r="K33" s="196">
        <v>135</v>
      </c>
      <c r="L33" s="293">
        <v>0</v>
      </c>
      <c r="M33" s="227">
        <v>0</v>
      </c>
      <c r="N33" s="197">
        <v>0</v>
      </c>
      <c r="O33" s="227">
        <v>0</v>
      </c>
      <c r="P33" s="227">
        <v>0</v>
      </c>
      <c r="Q33" s="227">
        <v>0</v>
      </c>
      <c r="R33" s="227">
        <v>0</v>
      </c>
      <c r="S33" s="250">
        <v>0</v>
      </c>
      <c r="T33" s="146"/>
      <c r="U33" s="146"/>
      <c r="V33" s="146"/>
      <c r="W33" s="329"/>
    </row>
    <row r="34" spans="2:23" s="2" customFormat="1" ht="38.450000000000003" customHeight="1">
      <c r="B34" s="522"/>
      <c r="C34" s="523"/>
      <c r="D34" s="523"/>
      <c r="E34" s="522"/>
      <c r="F34" s="233" t="s">
        <v>71</v>
      </c>
      <c r="G34" s="140" t="s">
        <v>32</v>
      </c>
      <c r="H34" s="263">
        <v>13</v>
      </c>
      <c r="I34" s="154">
        <v>196</v>
      </c>
      <c r="J34" s="196">
        <v>233</v>
      </c>
      <c r="K34" s="220">
        <v>266</v>
      </c>
      <c r="L34" s="293">
        <v>0</v>
      </c>
      <c r="M34" s="227">
        <v>0</v>
      </c>
      <c r="N34" s="197">
        <v>0</v>
      </c>
      <c r="O34" s="227">
        <v>0</v>
      </c>
      <c r="P34" s="227">
        <v>0</v>
      </c>
      <c r="Q34" s="227">
        <v>0</v>
      </c>
      <c r="R34" s="227">
        <v>0</v>
      </c>
      <c r="S34" s="250">
        <v>0</v>
      </c>
      <c r="T34" s="146"/>
      <c r="U34" s="146"/>
      <c r="V34" s="146"/>
      <c r="W34" s="329"/>
    </row>
    <row r="35" spans="2:23" s="2" customFormat="1" ht="38.450000000000003" customHeight="1">
      <c r="B35" s="522"/>
      <c r="C35" s="523"/>
      <c r="D35" s="523"/>
      <c r="E35" s="522"/>
      <c r="F35" s="134" t="s">
        <v>34</v>
      </c>
      <c r="G35" s="140" t="s">
        <v>32</v>
      </c>
      <c r="H35" s="150">
        <f>SUM(H31:H34)</f>
        <v>127</v>
      </c>
      <c r="I35" s="190">
        <f>SUM(I31:I34)</f>
        <v>434</v>
      </c>
      <c r="J35" s="151">
        <f>SUM(J31:J34)</f>
        <v>511</v>
      </c>
      <c r="K35" s="149">
        <f t="shared" ref="K35:S35" si="3">SUM(K31:K34)</f>
        <v>609</v>
      </c>
      <c r="L35" s="151">
        <f t="shared" si="3"/>
        <v>0</v>
      </c>
      <c r="M35" s="149">
        <f t="shared" si="3"/>
        <v>0</v>
      </c>
      <c r="N35" s="151">
        <f t="shared" si="3"/>
        <v>0</v>
      </c>
      <c r="O35" s="149">
        <f t="shared" si="3"/>
        <v>0</v>
      </c>
      <c r="P35" s="149">
        <f t="shared" si="3"/>
        <v>0</v>
      </c>
      <c r="Q35" s="149">
        <f t="shared" si="3"/>
        <v>0</v>
      </c>
      <c r="R35" s="149">
        <f t="shared" si="3"/>
        <v>0</v>
      </c>
      <c r="S35" s="150">
        <f t="shared" si="3"/>
        <v>0</v>
      </c>
      <c r="T35" s="146">
        <f>H35+I35+J35+K35+L35+M35+N35+O35+P35+Q35+R35+S35</f>
        <v>1681</v>
      </c>
      <c r="U35" s="147">
        <f>U30-H35-I35-J35-K35-L35-M35-N35-O35-P35-Q35-R35-S35</f>
        <v>3749</v>
      </c>
      <c r="V35" s="144">
        <f>T35*100/U30</f>
        <v>30.957642725598525</v>
      </c>
      <c r="W35" s="332"/>
    </row>
    <row r="36" spans="2:23" s="2" customFormat="1" ht="64.5" customHeight="1">
      <c r="B36" s="522"/>
      <c r="C36" s="523"/>
      <c r="D36" s="523"/>
      <c r="E36" s="524" t="s">
        <v>72</v>
      </c>
      <c r="F36" s="134" t="s">
        <v>73</v>
      </c>
      <c r="G36" s="134" t="s">
        <v>15</v>
      </c>
      <c r="H36" s="135" t="s">
        <v>16</v>
      </c>
      <c r="I36" s="135" t="s">
        <v>17</v>
      </c>
      <c r="J36" s="135" t="s">
        <v>18</v>
      </c>
      <c r="K36" s="136" t="s">
        <v>19</v>
      </c>
      <c r="L36" s="135" t="s">
        <v>20</v>
      </c>
      <c r="M36" s="135" t="s">
        <v>21</v>
      </c>
      <c r="N36" s="137" t="s">
        <v>22</v>
      </c>
      <c r="O36" s="135" t="s">
        <v>23</v>
      </c>
      <c r="P36" s="135" t="s">
        <v>24</v>
      </c>
      <c r="Q36" s="135" t="s">
        <v>25</v>
      </c>
      <c r="R36" s="135" t="s">
        <v>26</v>
      </c>
      <c r="S36" s="136" t="s">
        <v>27</v>
      </c>
      <c r="T36" s="145"/>
      <c r="U36" s="145">
        <v>29000</v>
      </c>
      <c r="V36" s="145"/>
      <c r="W36" s="332"/>
    </row>
    <row r="37" spans="2:23" s="2" customFormat="1" ht="51" customHeight="1">
      <c r="B37" s="522"/>
      <c r="C37" s="523"/>
      <c r="D37" s="523"/>
      <c r="E37" s="524"/>
      <c r="F37" s="233" t="s">
        <v>74</v>
      </c>
      <c r="G37" s="140" t="s">
        <v>32</v>
      </c>
      <c r="H37" s="264">
        <v>47</v>
      </c>
      <c r="I37" s="175">
        <v>276</v>
      </c>
      <c r="J37" s="197">
        <v>342</v>
      </c>
      <c r="K37" s="221">
        <v>200</v>
      </c>
      <c r="L37" s="293">
        <v>0</v>
      </c>
      <c r="M37" s="228">
        <v>0</v>
      </c>
      <c r="N37" s="197">
        <v>0</v>
      </c>
      <c r="O37" s="228">
        <v>0</v>
      </c>
      <c r="P37" s="228">
        <v>0</v>
      </c>
      <c r="Q37" s="228">
        <v>0</v>
      </c>
      <c r="R37" s="228">
        <v>0</v>
      </c>
      <c r="S37" s="257">
        <v>0</v>
      </c>
      <c r="T37" s="146"/>
      <c r="U37" s="146"/>
      <c r="V37" s="146"/>
      <c r="W37" s="329"/>
    </row>
    <row r="38" spans="2:23" s="2" customFormat="1" ht="45.6" customHeight="1">
      <c r="B38" s="522"/>
      <c r="C38" s="523"/>
      <c r="D38" s="523"/>
      <c r="E38" s="524"/>
      <c r="F38" s="233" t="s">
        <v>75</v>
      </c>
      <c r="G38" s="140" t="s">
        <v>32</v>
      </c>
      <c r="H38" s="264">
        <v>1579</v>
      </c>
      <c r="I38" s="175">
        <v>2789</v>
      </c>
      <c r="J38" s="197">
        <v>3210</v>
      </c>
      <c r="K38" s="221">
        <v>2611</v>
      </c>
      <c r="L38" s="293">
        <v>0</v>
      </c>
      <c r="M38" s="228">
        <v>0</v>
      </c>
      <c r="N38" s="197">
        <v>0</v>
      </c>
      <c r="O38" s="228">
        <v>0</v>
      </c>
      <c r="P38" s="228">
        <v>0</v>
      </c>
      <c r="Q38" s="228">
        <v>0</v>
      </c>
      <c r="R38" s="228">
        <v>0</v>
      </c>
      <c r="S38" s="257">
        <v>0</v>
      </c>
      <c r="T38" s="146"/>
      <c r="U38" s="146"/>
      <c r="V38" s="146"/>
      <c r="W38" s="329"/>
    </row>
    <row r="39" spans="2:23" s="2" customFormat="1" ht="44.1" customHeight="1">
      <c r="B39" s="522"/>
      <c r="C39" s="523"/>
      <c r="D39" s="523"/>
      <c r="E39" s="524"/>
      <c r="F39" s="233" t="s">
        <v>76</v>
      </c>
      <c r="G39" s="140" t="s">
        <v>32</v>
      </c>
      <c r="H39" s="264">
        <v>0</v>
      </c>
      <c r="I39" s="175">
        <v>0</v>
      </c>
      <c r="J39" s="197">
        <v>2</v>
      </c>
      <c r="K39" s="335">
        <v>0</v>
      </c>
      <c r="L39" s="293">
        <v>0</v>
      </c>
      <c r="M39" s="228">
        <v>0</v>
      </c>
      <c r="N39" s="197">
        <v>0</v>
      </c>
      <c r="O39" s="228">
        <v>0</v>
      </c>
      <c r="P39" s="228">
        <v>0</v>
      </c>
      <c r="Q39" s="228">
        <v>0</v>
      </c>
      <c r="R39" s="228">
        <v>0</v>
      </c>
      <c r="S39" s="257">
        <v>0</v>
      </c>
      <c r="T39" s="146"/>
      <c r="U39" s="146"/>
      <c r="V39" s="146"/>
      <c r="W39" s="329"/>
    </row>
    <row r="40" spans="2:23" s="2" customFormat="1" ht="40.5" customHeight="1">
      <c r="B40" s="522"/>
      <c r="C40" s="523"/>
      <c r="D40" s="523"/>
      <c r="E40" s="524"/>
      <c r="F40" s="233" t="s">
        <v>77</v>
      </c>
      <c r="G40" s="140" t="s">
        <v>32</v>
      </c>
      <c r="H40" s="264"/>
      <c r="I40" s="175"/>
      <c r="J40" s="197"/>
      <c r="K40" s="221"/>
      <c r="L40" s="293"/>
      <c r="M40" s="228"/>
      <c r="N40" s="197"/>
      <c r="O40" s="228"/>
      <c r="P40" s="228"/>
      <c r="Q40" s="228"/>
      <c r="R40" s="228"/>
      <c r="S40" s="257"/>
      <c r="T40" s="146"/>
      <c r="U40" s="146"/>
      <c r="V40" s="146"/>
      <c r="W40" s="329"/>
    </row>
    <row r="41" spans="2:23" s="2" customFormat="1" ht="36" customHeight="1">
      <c r="B41" s="522"/>
      <c r="C41" s="523"/>
      <c r="D41" s="523"/>
      <c r="E41" s="524"/>
      <c r="F41" s="134" t="s">
        <v>34</v>
      </c>
      <c r="G41" s="140" t="s">
        <v>32</v>
      </c>
      <c r="H41" s="265">
        <f>SUM(H37:H40)</f>
        <v>1626</v>
      </c>
      <c r="I41" s="176">
        <f>SUM(I37:I40)</f>
        <v>3065</v>
      </c>
      <c r="J41" s="148">
        <f>SUM(J37:J40)</f>
        <v>3554</v>
      </c>
      <c r="K41" s="176">
        <f t="shared" ref="K41:S41" si="4">SUM(K37:K40)</f>
        <v>2811</v>
      </c>
      <c r="L41" s="148">
        <f t="shared" si="4"/>
        <v>0</v>
      </c>
      <c r="M41" s="176">
        <f t="shared" si="4"/>
        <v>0</v>
      </c>
      <c r="N41" s="148">
        <f t="shared" si="4"/>
        <v>0</v>
      </c>
      <c r="O41" s="176">
        <f t="shared" si="4"/>
        <v>0</v>
      </c>
      <c r="P41" s="176">
        <f t="shared" si="4"/>
        <v>0</v>
      </c>
      <c r="Q41" s="176">
        <f t="shared" si="4"/>
        <v>0</v>
      </c>
      <c r="R41" s="176">
        <f t="shared" si="4"/>
        <v>0</v>
      </c>
      <c r="S41" s="258">
        <f t="shared" si="4"/>
        <v>0</v>
      </c>
      <c r="T41" s="146">
        <f>H41+I41+J41+K41+L41+M41+N41+O41+P41+Q41+R41+S41</f>
        <v>11056</v>
      </c>
      <c r="U41" s="147">
        <f>U36-H41-I41-J41-K41-L41-M41-N41-O41-P41-Q41-R41-S41</f>
        <v>17944</v>
      </c>
      <c r="V41" s="144">
        <f>T41*100/U36</f>
        <v>38.124137931034483</v>
      </c>
      <c r="W41" s="329"/>
    </row>
    <row r="42" spans="2:23" s="2" customFormat="1" ht="15" customHeight="1"/>
    <row r="43" spans="2:23" s="2" customFormat="1" ht="15" customHeight="1">
      <c r="H43" s="91"/>
      <c r="I43" s="91"/>
      <c r="J43" s="91"/>
      <c r="M43" s="39"/>
    </row>
    <row r="44" spans="2:23" s="2" customFormat="1" ht="36" customHeight="1">
      <c r="H44" s="91"/>
      <c r="I44" s="489" t="s">
        <v>78</v>
      </c>
      <c r="J44" s="489"/>
      <c r="L44" s="489" t="s">
        <v>78</v>
      </c>
      <c r="M44" s="489"/>
      <c r="T44" s="296">
        <v>29000</v>
      </c>
    </row>
    <row r="45" spans="2:23" s="2" customFormat="1" ht="15" customHeight="1">
      <c r="H45" s="91"/>
      <c r="I45" s="92">
        <v>29000</v>
      </c>
      <c r="J45" s="91">
        <v>12</v>
      </c>
      <c r="L45" s="294">
        <v>29000</v>
      </c>
      <c r="M45" s="295">
        <v>12</v>
      </c>
      <c r="T45" s="296">
        <v>32421</v>
      </c>
      <c r="U45" s="2">
        <f>T45-T44</f>
        <v>3421</v>
      </c>
    </row>
    <row r="46" spans="2:23" s="2" customFormat="1" ht="15" customHeight="1">
      <c r="H46" s="91"/>
      <c r="I46" s="92">
        <f>T41</f>
        <v>11056</v>
      </c>
      <c r="J46" s="93">
        <f>I46*J45/I45</f>
        <v>4.5748965517241382</v>
      </c>
      <c r="L46" s="294">
        <f>T41</f>
        <v>11056</v>
      </c>
      <c r="M46" s="296">
        <f>L46*M45/L45</f>
        <v>4.5748965517241382</v>
      </c>
    </row>
    <row r="47" spans="2:23" s="2" customFormat="1" ht="15" customHeight="1">
      <c r="H47" s="91"/>
      <c r="I47" s="91"/>
      <c r="J47" s="91"/>
      <c r="M47" s="39"/>
    </row>
    <row r="48" spans="2:23" s="2" customFormat="1" ht="15" customHeight="1">
      <c r="M48" s="39"/>
    </row>
    <row r="49" spans="9:13" s="2" customFormat="1" ht="15" customHeight="1">
      <c r="M49" s="39"/>
    </row>
    <row r="50" spans="9:13" s="2" customFormat="1" ht="15" customHeight="1">
      <c r="I50" s="92"/>
      <c r="J50" s="91"/>
    </row>
    <row r="51" spans="9:13" s="2" customFormat="1" ht="15" customHeight="1">
      <c r="I51" s="92"/>
      <c r="J51" s="91"/>
    </row>
    <row r="52" spans="9:13" s="2" customFormat="1" ht="15" customHeight="1"/>
    <row r="53" spans="9:13" s="2" customFormat="1" ht="15" customHeight="1"/>
    <row r="54" spans="9:13" s="2" customFormat="1" ht="15" customHeight="1"/>
    <row r="55" spans="9:13" s="2" customFormat="1" ht="15" customHeight="1"/>
    <row r="56" spans="9:13" s="2" customFormat="1" ht="12.75"/>
    <row r="57" spans="9:13" s="2" customFormat="1" ht="12.75"/>
    <row r="58" spans="9:13" s="2" customFormat="1" ht="12.75"/>
    <row r="59" spans="9:13" s="2" customFormat="1" ht="12.75"/>
    <row r="60" spans="9:13" s="2" customFormat="1" ht="12.75"/>
    <row r="61" spans="9:13" s="2" customFormat="1" ht="12.75"/>
    <row r="62" spans="9:13" s="2" customFormat="1" ht="12.75"/>
    <row r="63" spans="9:13" s="2" customFormat="1" ht="12.75"/>
  </sheetData>
  <mergeCells count="52">
    <mergeCell ref="F22:F23"/>
    <mergeCell ref="I44:J44"/>
    <mergeCell ref="E24:E25"/>
    <mergeCell ref="F24:F25"/>
    <mergeCell ref="E26:E27"/>
    <mergeCell ref="F26:F27"/>
    <mergeCell ref="E28:E29"/>
    <mergeCell ref="F28:F29"/>
    <mergeCell ref="D22:D29"/>
    <mergeCell ref="E22:E23"/>
    <mergeCell ref="D5:D7"/>
    <mergeCell ref="D8:D9"/>
    <mergeCell ref="B22:B29"/>
    <mergeCell ref="C22:C29"/>
    <mergeCell ref="B30:B41"/>
    <mergeCell ref="C30:C41"/>
    <mergeCell ref="D30:D41"/>
    <mergeCell ref="E30:E35"/>
    <mergeCell ref="E36:E41"/>
    <mergeCell ref="H2:S2"/>
    <mergeCell ref="B3:B7"/>
    <mergeCell ref="C3:C7"/>
    <mergeCell ref="E3:E7"/>
    <mergeCell ref="B8:B21"/>
    <mergeCell ref="C8:C12"/>
    <mergeCell ref="E8:E12"/>
    <mergeCell ref="F13:F15"/>
    <mergeCell ref="C16:C21"/>
    <mergeCell ref="E16:E21"/>
    <mergeCell ref="D18:D21"/>
    <mergeCell ref="C13:C15"/>
    <mergeCell ref="E13:E15"/>
    <mergeCell ref="D3:D4"/>
    <mergeCell ref="D10:D12"/>
    <mergeCell ref="D16:D17"/>
    <mergeCell ref="G14:G15"/>
    <mergeCell ref="H14:H15"/>
    <mergeCell ref="I14:I15"/>
    <mergeCell ref="J14:J15"/>
    <mergeCell ref="K14:K15"/>
    <mergeCell ref="L44:M44"/>
    <mergeCell ref="V14:V15"/>
    <mergeCell ref="Q14:Q15"/>
    <mergeCell ref="R14:R15"/>
    <mergeCell ref="S14:S15"/>
    <mergeCell ref="T14:T15"/>
    <mergeCell ref="U14:U15"/>
    <mergeCell ref="L14:L15"/>
    <mergeCell ref="M14:M15"/>
    <mergeCell ref="N14:N15"/>
    <mergeCell ref="O14:O15"/>
    <mergeCell ref="P14:P15"/>
  </mergeCells>
  <pageMargins left="0.25" right="0.25" top="0.75" bottom="0.75" header="0.3" footer="0.3"/>
  <pageSetup scale="42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5" tint="0.59999389629810485"/>
  </sheetPr>
  <dimension ref="B1:AP39"/>
  <sheetViews>
    <sheetView zoomScale="90" zoomScaleNormal="90" workbookViewId="0">
      <selection activeCell="J19" sqref="J19"/>
    </sheetView>
  </sheetViews>
  <sheetFormatPr defaultColWidth="11.42578125" defaultRowHeight="15"/>
  <cols>
    <col min="1" max="1" width="3.42578125" style="3" customWidth="1"/>
    <col min="2" max="2" width="20.5703125" style="3" customWidth="1"/>
    <col min="3" max="38" width="7.140625" style="3" customWidth="1"/>
    <col min="39" max="39" width="11.42578125" style="33" customWidth="1"/>
    <col min="40" max="40" width="11.42578125" style="3" customWidth="1"/>
    <col min="41" max="41" width="19.42578125" style="3" customWidth="1"/>
    <col min="42" max="42" width="11.42578125" style="3" customWidth="1"/>
    <col min="43" max="16384" width="11.42578125" style="3"/>
  </cols>
  <sheetData>
    <row r="1" spans="2:42" ht="16.5" thickBot="1">
      <c r="C1" s="537" t="s">
        <v>79</v>
      </c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9"/>
      <c r="O1" s="540" t="s">
        <v>42</v>
      </c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41"/>
      <c r="AA1" s="537" t="s">
        <v>43</v>
      </c>
      <c r="AB1" s="538"/>
      <c r="AC1" s="538"/>
      <c r="AD1" s="538"/>
      <c r="AE1" s="538"/>
      <c r="AF1" s="538"/>
      <c r="AG1" s="538"/>
      <c r="AH1" s="538"/>
      <c r="AI1" s="538"/>
      <c r="AJ1" s="538"/>
      <c r="AK1" s="538"/>
      <c r="AL1" s="539"/>
      <c r="AM1" s="3"/>
    </row>
    <row r="2" spans="2:42" s="11" customFormat="1" ht="15" customHeight="1" thickBot="1">
      <c r="B2" s="4"/>
      <c r="C2" s="5" t="s">
        <v>16</v>
      </c>
      <c r="D2" s="5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24</v>
      </c>
      <c r="L2" s="6" t="s">
        <v>25</v>
      </c>
      <c r="M2" s="6" t="s">
        <v>26</v>
      </c>
      <c r="N2" s="7" t="s">
        <v>27</v>
      </c>
      <c r="O2" s="157" t="s">
        <v>16</v>
      </c>
      <c r="P2" s="8" t="s">
        <v>17</v>
      </c>
      <c r="Q2" s="9" t="s">
        <v>18</v>
      </c>
      <c r="R2" s="9" t="s">
        <v>19</v>
      </c>
      <c r="S2" s="9" t="s">
        <v>20</v>
      </c>
      <c r="T2" s="9" t="s">
        <v>21</v>
      </c>
      <c r="U2" s="9" t="s">
        <v>22</v>
      </c>
      <c r="V2" s="9" t="s">
        <v>23</v>
      </c>
      <c r="W2" s="9" t="s">
        <v>24</v>
      </c>
      <c r="X2" s="9" t="s">
        <v>25</v>
      </c>
      <c r="Y2" s="9" t="s">
        <v>26</v>
      </c>
      <c r="Z2" s="10" t="s">
        <v>27</v>
      </c>
      <c r="AA2" s="111" t="s">
        <v>16</v>
      </c>
      <c r="AB2" s="161" t="s">
        <v>17</v>
      </c>
      <c r="AC2" s="161" t="s">
        <v>18</v>
      </c>
      <c r="AD2" s="161" t="s">
        <v>19</v>
      </c>
      <c r="AE2" s="161" t="s">
        <v>20</v>
      </c>
      <c r="AF2" s="161" t="s">
        <v>21</v>
      </c>
      <c r="AG2" s="161" t="s">
        <v>22</v>
      </c>
      <c r="AH2" s="161" t="s">
        <v>23</v>
      </c>
      <c r="AI2" s="161" t="s">
        <v>24</v>
      </c>
      <c r="AJ2" s="161" t="s">
        <v>25</v>
      </c>
      <c r="AK2" s="161" t="s">
        <v>26</v>
      </c>
      <c r="AL2" s="162" t="s">
        <v>27</v>
      </c>
      <c r="AM2" s="159" t="s">
        <v>80</v>
      </c>
    </row>
    <row r="3" spans="2:42" s="11" customFormat="1" ht="16.149999999999999" customHeight="1">
      <c r="B3" s="12" t="s">
        <v>81</v>
      </c>
      <c r="C3" s="224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4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6"/>
      <c r="AA3" s="207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22"/>
      <c r="AM3" s="160">
        <f>SUM(C3:AL3)</f>
        <v>0</v>
      </c>
    </row>
    <row r="4" spans="2:42" s="11" customFormat="1" ht="15.75">
      <c r="B4" s="16" t="s">
        <v>82</v>
      </c>
      <c r="C4" s="202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4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6"/>
      <c r="AA4" s="207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22"/>
      <c r="AM4" s="160">
        <f t="shared" ref="AM4:AM35" si="0">SUM(C4:AL4)</f>
        <v>3</v>
      </c>
      <c r="AO4" s="542" t="s">
        <v>83</v>
      </c>
      <c r="AP4" s="542"/>
    </row>
    <row r="5" spans="2:42" s="11" customFormat="1" ht="15.75">
      <c r="B5" s="16" t="s">
        <v>84</v>
      </c>
      <c r="C5" s="202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4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6"/>
      <c r="AA5" s="207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22"/>
      <c r="AM5" s="160">
        <f t="shared" si="0"/>
        <v>0</v>
      </c>
      <c r="AO5" s="131" t="s">
        <v>85</v>
      </c>
      <c r="AP5" s="131">
        <v>44197</v>
      </c>
    </row>
    <row r="6" spans="2:42" s="11" customFormat="1" ht="18.600000000000001" customHeight="1">
      <c r="B6" s="16" t="s">
        <v>86</v>
      </c>
      <c r="C6" s="20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4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6"/>
      <c r="AA6" s="207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22"/>
      <c r="AM6" s="160">
        <f t="shared" si="0"/>
        <v>0</v>
      </c>
      <c r="AO6" s="131" t="s">
        <v>87</v>
      </c>
      <c r="AP6" s="131">
        <v>1</v>
      </c>
    </row>
    <row r="7" spans="2:42" s="11" customFormat="1" ht="15.75">
      <c r="B7" s="16" t="s">
        <v>88</v>
      </c>
      <c r="C7" s="202"/>
      <c r="D7" s="203">
        <v>1</v>
      </c>
      <c r="E7" s="203"/>
      <c r="F7" s="203">
        <v>2</v>
      </c>
      <c r="G7" s="203"/>
      <c r="H7" s="203"/>
      <c r="I7" s="203"/>
      <c r="J7" s="203"/>
      <c r="K7" s="203"/>
      <c r="L7" s="203"/>
      <c r="M7" s="203"/>
      <c r="N7" s="204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6"/>
      <c r="AA7" s="207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22"/>
      <c r="AM7" s="160">
        <f t="shared" si="0"/>
        <v>3</v>
      </c>
      <c r="AO7" s="131" t="s">
        <v>89</v>
      </c>
      <c r="AP7" s="131">
        <v>1</v>
      </c>
    </row>
    <row r="8" spans="2:42" s="11" customFormat="1" ht="17.45" customHeight="1">
      <c r="B8" s="16" t="s">
        <v>90</v>
      </c>
      <c r="C8" s="202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4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6"/>
      <c r="AA8" s="207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22"/>
      <c r="AM8" s="160">
        <f t="shared" si="0"/>
        <v>0</v>
      </c>
      <c r="AO8" s="131" t="s">
        <v>91</v>
      </c>
      <c r="AP8" s="131">
        <v>182</v>
      </c>
    </row>
    <row r="9" spans="2:42" s="11" customFormat="1" ht="15.75">
      <c r="B9" s="16" t="s">
        <v>92</v>
      </c>
      <c r="C9" s="202">
        <v>5</v>
      </c>
      <c r="D9" s="203">
        <v>20</v>
      </c>
      <c r="E9" s="203"/>
      <c r="F9" s="203">
        <v>4</v>
      </c>
      <c r="G9" s="203"/>
      <c r="H9" s="203"/>
      <c r="I9" s="203"/>
      <c r="J9" s="203"/>
      <c r="K9" s="203"/>
      <c r="L9" s="203"/>
      <c r="M9" s="203"/>
      <c r="N9" s="204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6"/>
      <c r="AA9" s="207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22"/>
      <c r="AM9" s="160">
        <f t="shared" si="0"/>
        <v>29</v>
      </c>
      <c r="AO9" s="131" t="s">
        <v>93</v>
      </c>
      <c r="AP9" s="131">
        <v>1</v>
      </c>
    </row>
    <row r="10" spans="2:42" s="11" customFormat="1" ht="15.75">
      <c r="B10" s="16" t="s">
        <v>94</v>
      </c>
      <c r="C10" s="202"/>
      <c r="D10" s="203"/>
      <c r="E10" s="203"/>
      <c r="F10" s="203">
        <v>1</v>
      </c>
      <c r="G10" s="203"/>
      <c r="H10" s="203"/>
      <c r="I10" s="203"/>
      <c r="J10" s="203"/>
      <c r="K10" s="203"/>
      <c r="L10" s="203"/>
      <c r="M10" s="203"/>
      <c r="N10" s="204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6"/>
      <c r="AA10" s="207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22"/>
      <c r="AM10" s="160">
        <f t="shared" si="0"/>
        <v>1</v>
      </c>
      <c r="AO10" s="131" t="s">
        <v>95</v>
      </c>
      <c r="AP10" s="131">
        <v>4</v>
      </c>
    </row>
    <row r="11" spans="2:42" s="11" customFormat="1" ht="24" customHeight="1">
      <c r="B11" s="16" t="s">
        <v>96</v>
      </c>
      <c r="C11" s="202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4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6"/>
      <c r="AA11" s="207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22"/>
      <c r="AM11" s="160">
        <f t="shared" si="0"/>
        <v>0</v>
      </c>
      <c r="AO11" s="131" t="s">
        <v>97</v>
      </c>
      <c r="AP11" s="131">
        <v>1</v>
      </c>
    </row>
    <row r="12" spans="2:42" s="11" customFormat="1" ht="15.75">
      <c r="B12" s="16" t="s">
        <v>98</v>
      </c>
      <c r="C12" s="202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6"/>
      <c r="AA12" s="207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22"/>
      <c r="AM12" s="160">
        <f t="shared" si="0"/>
        <v>0</v>
      </c>
      <c r="AO12" s="131" t="s">
        <v>99</v>
      </c>
      <c r="AP12" s="131">
        <v>3</v>
      </c>
    </row>
    <row r="13" spans="2:42" s="11" customFormat="1" ht="15.75">
      <c r="B13" s="16" t="s">
        <v>100</v>
      </c>
      <c r="C13" s="202"/>
      <c r="D13" s="203">
        <v>3</v>
      </c>
      <c r="E13" s="203"/>
      <c r="F13" s="203">
        <v>2</v>
      </c>
      <c r="G13" s="203"/>
      <c r="H13" s="203"/>
      <c r="I13" s="203"/>
      <c r="J13" s="203"/>
      <c r="K13" s="203"/>
      <c r="L13" s="203"/>
      <c r="M13" s="203"/>
      <c r="N13" s="204"/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6"/>
      <c r="AA13" s="207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22"/>
      <c r="AM13" s="160">
        <f t="shared" si="0"/>
        <v>5</v>
      </c>
      <c r="AO13" s="131" t="s">
        <v>101</v>
      </c>
      <c r="AP13" s="131">
        <v>9</v>
      </c>
    </row>
    <row r="14" spans="2:42" s="11" customFormat="1" ht="15.75">
      <c r="B14" s="16" t="s">
        <v>102</v>
      </c>
      <c r="C14" s="202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6"/>
      <c r="AA14" s="207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22"/>
      <c r="AM14" s="160">
        <f t="shared" si="0"/>
        <v>0</v>
      </c>
      <c r="AO14" s="131" t="s">
        <v>80</v>
      </c>
      <c r="AP14" s="131">
        <v>202</v>
      </c>
    </row>
    <row r="15" spans="2:42" s="11" customFormat="1" ht="16.149999999999999" customHeight="1">
      <c r="B15" s="16" t="s">
        <v>103</v>
      </c>
      <c r="C15" s="202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4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6"/>
      <c r="AA15" s="207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22"/>
      <c r="AM15" s="160">
        <f t="shared" si="0"/>
        <v>0</v>
      </c>
    </row>
    <row r="16" spans="2:42" s="11" customFormat="1" ht="15.75">
      <c r="B16" s="16" t="s">
        <v>104</v>
      </c>
      <c r="C16" s="202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4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6"/>
      <c r="AA16" s="207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22"/>
      <c r="AM16" s="160">
        <f t="shared" si="0"/>
        <v>0</v>
      </c>
      <c r="AO16" s="543" t="s">
        <v>83</v>
      </c>
      <c r="AP16" s="543"/>
    </row>
    <row r="17" spans="2:42" s="11" customFormat="1" ht="16.149999999999999" customHeight="1">
      <c r="B17" s="16" t="s">
        <v>105</v>
      </c>
      <c r="C17" s="202"/>
      <c r="D17" s="203"/>
      <c r="E17" s="203"/>
      <c r="F17" s="203">
        <v>2</v>
      </c>
      <c r="G17" s="203"/>
      <c r="H17" s="203"/>
      <c r="I17" s="203"/>
      <c r="J17" s="203"/>
      <c r="K17" s="203"/>
      <c r="L17" s="203"/>
      <c r="M17" s="203"/>
      <c r="N17" s="204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6"/>
      <c r="AA17" s="207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22"/>
      <c r="AM17" s="160">
        <f t="shared" si="0"/>
        <v>2</v>
      </c>
      <c r="AO17" s="133" t="s">
        <v>85</v>
      </c>
      <c r="AP17" s="133">
        <v>44197</v>
      </c>
    </row>
    <row r="18" spans="2:42" s="11" customFormat="1" ht="10.9" customHeight="1">
      <c r="B18" s="16" t="s">
        <v>106</v>
      </c>
      <c r="C18" s="202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  <c r="AA18" s="207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22"/>
      <c r="AM18" s="160">
        <f t="shared" si="0"/>
        <v>0</v>
      </c>
      <c r="AO18" s="133" t="s">
        <v>91</v>
      </c>
      <c r="AP18" s="133">
        <v>183</v>
      </c>
    </row>
    <row r="19" spans="2:42" s="11" customFormat="1" ht="15.75">
      <c r="B19" s="16" t="s">
        <v>107</v>
      </c>
      <c r="C19" s="202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4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6"/>
      <c r="AA19" s="207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22"/>
      <c r="AM19" s="160">
        <f t="shared" si="0"/>
        <v>0</v>
      </c>
      <c r="AO19" s="133" t="s">
        <v>95</v>
      </c>
      <c r="AP19" s="133">
        <v>1</v>
      </c>
    </row>
    <row r="20" spans="2:42" s="11" customFormat="1" ht="15.6" customHeight="1">
      <c r="B20" s="16" t="s">
        <v>108</v>
      </c>
      <c r="C20" s="202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4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6"/>
      <c r="AA20" s="207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22"/>
      <c r="AM20" s="160">
        <f t="shared" si="0"/>
        <v>0</v>
      </c>
      <c r="AO20" s="133" t="s">
        <v>99</v>
      </c>
      <c r="AP20" s="133">
        <v>4</v>
      </c>
    </row>
    <row r="21" spans="2:42" s="11" customFormat="1" ht="15.75">
      <c r="B21" s="16" t="s">
        <v>109</v>
      </c>
      <c r="C21" s="202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4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6"/>
      <c r="AA21" s="207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22"/>
      <c r="AM21" s="160">
        <f t="shared" si="0"/>
        <v>0</v>
      </c>
      <c r="AO21" s="133" t="s">
        <v>110</v>
      </c>
      <c r="AP21" s="133">
        <v>3</v>
      </c>
    </row>
    <row r="22" spans="2:42" s="11" customFormat="1" ht="15.75">
      <c r="B22" s="16" t="s">
        <v>111</v>
      </c>
      <c r="C22" s="202"/>
      <c r="D22" s="203"/>
      <c r="E22" s="203">
        <v>163</v>
      </c>
      <c r="F22" s="203">
        <v>1</v>
      </c>
      <c r="G22" s="203"/>
      <c r="H22" s="203"/>
      <c r="I22" s="203"/>
      <c r="J22" s="203"/>
      <c r="K22" s="203"/>
      <c r="L22" s="203"/>
      <c r="M22" s="203"/>
      <c r="N22" s="204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6"/>
      <c r="AA22" s="207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22"/>
      <c r="AM22" s="160">
        <f t="shared" si="0"/>
        <v>164</v>
      </c>
      <c r="AO22" s="133" t="s">
        <v>101</v>
      </c>
      <c r="AP22" s="133">
        <v>10</v>
      </c>
    </row>
    <row r="23" spans="2:42" s="11" customFormat="1" ht="15.75">
      <c r="B23" s="16" t="s">
        <v>112</v>
      </c>
      <c r="C23" s="202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4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6"/>
      <c r="AA23" s="207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22"/>
      <c r="AM23" s="160">
        <f t="shared" si="0"/>
        <v>0</v>
      </c>
      <c r="AO23" s="133" t="s">
        <v>113</v>
      </c>
      <c r="AP23" s="133">
        <v>1</v>
      </c>
    </row>
    <row r="24" spans="2:42" s="11" customFormat="1" ht="11.45" customHeight="1">
      <c r="B24" s="16" t="s">
        <v>114</v>
      </c>
      <c r="C24" s="202"/>
      <c r="D24" s="203"/>
      <c r="E24" s="203"/>
      <c r="F24" s="203">
        <v>1</v>
      </c>
      <c r="G24" s="203"/>
      <c r="H24" s="203"/>
      <c r="I24" s="203"/>
      <c r="J24" s="203"/>
      <c r="K24" s="203"/>
      <c r="L24" s="203"/>
      <c r="M24" s="203"/>
      <c r="N24" s="204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6"/>
      <c r="AA24" s="207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22"/>
      <c r="AM24" s="160">
        <f t="shared" si="0"/>
        <v>1</v>
      </c>
      <c r="AO24" s="133" t="s">
        <v>115</v>
      </c>
      <c r="AP24" s="133">
        <v>1</v>
      </c>
    </row>
    <row r="25" spans="2:42" s="11" customFormat="1" ht="15.75">
      <c r="B25" s="16" t="s">
        <v>116</v>
      </c>
      <c r="C25" s="202"/>
      <c r="D25" s="203">
        <v>3</v>
      </c>
      <c r="E25" s="203"/>
      <c r="F25" s="203"/>
      <c r="G25" s="203"/>
      <c r="H25" s="203"/>
      <c r="I25" s="203"/>
      <c r="J25" s="203"/>
      <c r="K25" s="203"/>
      <c r="L25" s="203"/>
      <c r="M25" s="203"/>
      <c r="N25" s="204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6"/>
      <c r="AA25" s="207"/>
      <c r="AB25" s="208"/>
      <c r="AC25" s="208"/>
      <c r="AD25" s="208">
        <v>18</v>
      </c>
      <c r="AE25" s="208"/>
      <c r="AF25" s="208"/>
      <c r="AG25" s="208"/>
      <c r="AH25" s="208"/>
      <c r="AI25" s="208"/>
      <c r="AJ25" s="208"/>
      <c r="AK25" s="208"/>
      <c r="AL25" s="222"/>
      <c r="AM25" s="160">
        <f t="shared" si="0"/>
        <v>21</v>
      </c>
      <c r="AO25" s="133" t="s">
        <v>80</v>
      </c>
      <c r="AP25" s="133">
        <v>203</v>
      </c>
    </row>
    <row r="26" spans="2:42" s="11" customFormat="1" ht="10.9" customHeight="1">
      <c r="B26" s="16" t="s">
        <v>117</v>
      </c>
      <c r="C26" s="202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6"/>
      <c r="AA26" s="207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22"/>
      <c r="AM26" s="160">
        <f t="shared" si="0"/>
        <v>0</v>
      </c>
    </row>
    <row r="27" spans="2:42" s="11" customFormat="1" ht="15.75">
      <c r="B27" s="16" t="s">
        <v>118</v>
      </c>
      <c r="C27" s="202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4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6"/>
      <c r="AA27" s="207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22"/>
      <c r="AM27" s="160">
        <f t="shared" si="0"/>
        <v>0</v>
      </c>
    </row>
    <row r="28" spans="2:42" s="11" customFormat="1" ht="13.9" customHeight="1">
      <c r="B28" s="16" t="s">
        <v>119</v>
      </c>
      <c r="C28" s="202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4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6"/>
      <c r="AA28" s="207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22"/>
      <c r="AM28" s="160">
        <f t="shared" si="0"/>
        <v>0</v>
      </c>
    </row>
    <row r="29" spans="2:42" s="11" customFormat="1" ht="16.5" customHeight="1">
      <c r="B29" s="16" t="s">
        <v>120</v>
      </c>
      <c r="C29" s="202"/>
      <c r="D29" s="203">
        <v>1</v>
      </c>
      <c r="E29" s="203"/>
      <c r="F29" s="203"/>
      <c r="G29" s="203"/>
      <c r="H29" s="203"/>
      <c r="I29" s="203"/>
      <c r="J29" s="203"/>
      <c r="K29" s="203"/>
      <c r="L29" s="203"/>
      <c r="M29" s="203"/>
      <c r="N29" s="204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6"/>
      <c r="AA29" s="207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22"/>
      <c r="AM29" s="160">
        <f t="shared" si="0"/>
        <v>1</v>
      </c>
    </row>
    <row r="30" spans="2:42" s="11" customFormat="1" ht="15.75">
      <c r="B30" s="16" t="s">
        <v>121</v>
      </c>
      <c r="C30" s="202"/>
      <c r="D30" s="203">
        <v>1</v>
      </c>
      <c r="E30" s="203"/>
      <c r="F30" s="203">
        <v>1</v>
      </c>
      <c r="G30" s="203"/>
      <c r="H30" s="203"/>
      <c r="I30" s="203"/>
      <c r="J30" s="203"/>
      <c r="K30" s="203"/>
      <c r="L30" s="203"/>
      <c r="M30" s="203"/>
      <c r="N30" s="204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6"/>
      <c r="AA30" s="207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22"/>
      <c r="AM30" s="160">
        <f t="shared" si="0"/>
        <v>2</v>
      </c>
    </row>
    <row r="31" spans="2:42" s="11" customFormat="1" ht="16.149999999999999" customHeight="1">
      <c r="B31" s="16" t="s">
        <v>122</v>
      </c>
      <c r="C31" s="202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4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6"/>
      <c r="AA31" s="207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22"/>
      <c r="AM31" s="160">
        <f t="shared" si="0"/>
        <v>0</v>
      </c>
    </row>
    <row r="32" spans="2:42" s="11" customFormat="1" ht="15.75">
      <c r="B32" s="16" t="s">
        <v>123</v>
      </c>
      <c r="C32" s="202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4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6"/>
      <c r="AA32" s="207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22"/>
      <c r="AM32" s="160">
        <f t="shared" si="0"/>
        <v>0</v>
      </c>
    </row>
    <row r="33" spans="2:39" s="11" customFormat="1" ht="15.75">
      <c r="B33" s="16" t="s">
        <v>124</v>
      </c>
      <c r="C33" s="202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4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6"/>
      <c r="AA33" s="207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22"/>
      <c r="AM33" s="160">
        <f t="shared" si="0"/>
        <v>0</v>
      </c>
    </row>
    <row r="34" spans="2:39" s="11" customFormat="1" ht="19.149999999999999" customHeight="1">
      <c r="B34" s="16" t="s">
        <v>125</v>
      </c>
      <c r="C34" s="202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6"/>
      <c r="AA34" s="207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22"/>
      <c r="AM34" s="160">
        <f t="shared" si="0"/>
        <v>0</v>
      </c>
    </row>
    <row r="35" spans="2:39" s="11" customFormat="1" ht="12.6" customHeight="1" thickBot="1">
      <c r="B35" s="20" t="s">
        <v>126</v>
      </c>
      <c r="C35" s="225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3"/>
      <c r="O35" s="214"/>
      <c r="P35" s="214"/>
      <c r="Q35" s="205"/>
      <c r="R35" s="214"/>
      <c r="S35" s="214"/>
      <c r="T35" s="214"/>
      <c r="U35" s="214"/>
      <c r="V35" s="214"/>
      <c r="W35" s="214"/>
      <c r="X35" s="214"/>
      <c r="Y35" s="214"/>
      <c r="Z35" s="215"/>
      <c r="AA35" s="216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23"/>
      <c r="AM35" s="160">
        <f t="shared" si="0"/>
        <v>0</v>
      </c>
    </row>
    <row r="36" spans="2:39" s="11" customFormat="1" ht="16.5" thickBot="1">
      <c r="B36" s="4" t="s">
        <v>80</v>
      </c>
      <c r="C36" s="24">
        <f>SUM(C3:C35)</f>
        <v>8</v>
      </c>
      <c r="D36" s="24">
        <f>SUM(D3:D35)</f>
        <v>29</v>
      </c>
      <c r="E36" s="25">
        <f t="shared" ref="E36:Z36" si="1">SUM(E3:E35)</f>
        <v>163</v>
      </c>
      <c r="F36" s="25">
        <f t="shared" si="1"/>
        <v>14</v>
      </c>
      <c r="G36" s="25">
        <f t="shared" si="1"/>
        <v>0</v>
      </c>
      <c r="H36" s="25">
        <f t="shared" si="1"/>
        <v>0</v>
      </c>
      <c r="I36" s="25">
        <f>SUM(I3:I35)</f>
        <v>0</v>
      </c>
      <c r="J36" s="25">
        <f>SUM(J3:J35)</f>
        <v>0</v>
      </c>
      <c r="K36" s="25">
        <f t="shared" si="1"/>
        <v>0</v>
      </c>
      <c r="L36" s="25">
        <f t="shared" si="1"/>
        <v>0</v>
      </c>
      <c r="M36" s="25">
        <f t="shared" si="1"/>
        <v>0</v>
      </c>
      <c r="N36" s="26">
        <f t="shared" si="1"/>
        <v>0</v>
      </c>
      <c r="O36" s="158">
        <f t="shared" si="1"/>
        <v>0</v>
      </c>
      <c r="P36" s="27">
        <f t="shared" si="1"/>
        <v>0</v>
      </c>
      <c r="Q36" s="27">
        <f t="shared" si="1"/>
        <v>0</v>
      </c>
      <c r="R36" s="27">
        <f t="shared" si="1"/>
        <v>0</v>
      </c>
      <c r="S36" s="27">
        <f t="shared" si="1"/>
        <v>0</v>
      </c>
      <c r="T36" s="27">
        <f t="shared" si="1"/>
        <v>0</v>
      </c>
      <c r="U36" s="27">
        <f t="shared" si="1"/>
        <v>0</v>
      </c>
      <c r="V36" s="27">
        <f t="shared" si="1"/>
        <v>0</v>
      </c>
      <c r="W36" s="27">
        <f t="shared" si="1"/>
        <v>0</v>
      </c>
      <c r="X36" s="27">
        <f t="shared" si="1"/>
        <v>0</v>
      </c>
      <c r="Y36" s="27">
        <f t="shared" si="1"/>
        <v>0</v>
      </c>
      <c r="Z36" s="28">
        <f t="shared" si="1"/>
        <v>0</v>
      </c>
      <c r="AA36" s="163">
        <f>SUM(AA3:AA35)</f>
        <v>0</v>
      </c>
      <c r="AB36" s="164">
        <f t="shared" ref="AB36:AL36" si="2">SUM(AB3:AB35)</f>
        <v>0</v>
      </c>
      <c r="AC36" s="164">
        <f t="shared" si="2"/>
        <v>0</v>
      </c>
      <c r="AD36" s="164">
        <f t="shared" si="2"/>
        <v>18</v>
      </c>
      <c r="AE36" s="164">
        <f t="shared" si="2"/>
        <v>0</v>
      </c>
      <c r="AF36" s="164">
        <f t="shared" si="2"/>
        <v>0</v>
      </c>
      <c r="AG36" s="164">
        <f t="shared" si="2"/>
        <v>0</v>
      </c>
      <c r="AH36" s="164">
        <f t="shared" si="2"/>
        <v>0</v>
      </c>
      <c r="AI36" s="164">
        <f t="shared" si="2"/>
        <v>0</v>
      </c>
      <c r="AJ36" s="164">
        <f t="shared" si="2"/>
        <v>0</v>
      </c>
      <c r="AK36" s="164">
        <f t="shared" si="2"/>
        <v>0</v>
      </c>
      <c r="AL36" s="165">
        <f t="shared" si="2"/>
        <v>0</v>
      </c>
      <c r="AM36" s="90">
        <f>SUM(AM3:AM35)</f>
        <v>232</v>
      </c>
    </row>
    <row r="37" spans="2:39" ht="16.5" thickBot="1">
      <c r="C37" s="544">
        <f>SUM(C36:N36)</f>
        <v>214</v>
      </c>
      <c r="D37" s="545"/>
      <c r="E37" s="545"/>
      <c r="F37" s="545"/>
      <c r="G37" s="545"/>
      <c r="H37" s="545"/>
      <c r="I37" s="545"/>
      <c r="J37" s="545"/>
      <c r="K37" s="545"/>
      <c r="L37" s="545"/>
      <c r="M37" s="545"/>
      <c r="N37" s="546"/>
      <c r="O37" s="547">
        <f>SUM(O36:Z36)</f>
        <v>0</v>
      </c>
      <c r="P37" s="548"/>
      <c r="Q37" s="548"/>
      <c r="R37" s="548"/>
      <c r="S37" s="548"/>
      <c r="T37" s="548"/>
      <c r="U37" s="548"/>
      <c r="V37" s="548"/>
      <c r="W37" s="548"/>
      <c r="X37" s="548"/>
      <c r="Y37" s="548"/>
      <c r="Z37" s="548"/>
      <c r="AA37" s="549">
        <f>SUM(AA36:AL36)</f>
        <v>18</v>
      </c>
      <c r="AB37" s="550"/>
      <c r="AC37" s="550"/>
      <c r="AD37" s="550"/>
      <c r="AE37" s="550"/>
      <c r="AF37" s="550"/>
      <c r="AG37" s="550"/>
      <c r="AH37" s="550"/>
      <c r="AI37" s="550"/>
      <c r="AJ37" s="550"/>
      <c r="AK37" s="550"/>
      <c r="AL37" s="551"/>
      <c r="AM37" s="166">
        <f>C37+O37+AA37</f>
        <v>232</v>
      </c>
    </row>
    <row r="39" spans="2:39">
      <c r="N39" s="81"/>
      <c r="O39" s="81"/>
      <c r="P39" s="81"/>
    </row>
  </sheetData>
  <autoFilter ref="B2:AM37" xr:uid="{00000000-0009-0000-0000-000001000000}">
    <filterColumn colId="37">
      <filters>
        <filter val="11"/>
        <filter val="134"/>
        <filter val="14"/>
        <filter val="1645"/>
        <filter val="17"/>
        <filter val="179"/>
        <filter val="24"/>
        <filter val="254"/>
        <filter val="29"/>
        <filter val="33"/>
        <filter val="35"/>
        <filter val="4"/>
        <filter val="47"/>
        <filter val="5"/>
        <filter val="54"/>
        <filter val="61"/>
        <filter val="654"/>
        <filter val="7"/>
        <filter val="74"/>
        <filter val="9"/>
      </filters>
    </filterColumn>
  </autoFilter>
  <mergeCells count="8">
    <mergeCell ref="C1:N1"/>
    <mergeCell ref="O1:Z1"/>
    <mergeCell ref="AO4:AP4"/>
    <mergeCell ref="AO16:AP16"/>
    <mergeCell ref="C37:N37"/>
    <mergeCell ref="O37:Z37"/>
    <mergeCell ref="AA1:AL1"/>
    <mergeCell ref="AA37:AL3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B1:AC42"/>
  <sheetViews>
    <sheetView zoomScale="64" zoomScaleNormal="70" workbookViewId="0">
      <selection activeCell="M18" sqref="M18"/>
    </sheetView>
  </sheetViews>
  <sheetFormatPr defaultColWidth="11.42578125" defaultRowHeight="15"/>
  <cols>
    <col min="1" max="1" width="3.42578125" style="3" customWidth="1"/>
    <col min="2" max="2" width="27.7109375" style="3" customWidth="1"/>
    <col min="3" max="5" width="7.140625" style="3" hidden="1" customWidth="1"/>
    <col min="6" max="14" width="7.140625" style="3" customWidth="1"/>
    <col min="15" max="15" width="11.42578125" style="33"/>
    <col min="16" max="16" width="11.42578125" style="3"/>
    <col min="17" max="17" width="0" style="3" hidden="1" customWidth="1"/>
    <col min="18" max="16384" width="11.42578125" style="3"/>
  </cols>
  <sheetData>
    <row r="1" spans="2:29" ht="15.75" thickBot="1">
      <c r="C1" s="552" t="s">
        <v>127</v>
      </c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4"/>
      <c r="T1" s="3" t="s">
        <v>85</v>
      </c>
      <c r="U1" s="3" t="s">
        <v>128</v>
      </c>
    </row>
    <row r="2" spans="2:29" s="11" customFormat="1" ht="15" customHeight="1" thickBot="1">
      <c r="B2" s="4"/>
      <c r="C2" s="5" t="s">
        <v>16</v>
      </c>
      <c r="D2" s="5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24</v>
      </c>
      <c r="L2" s="6" t="s">
        <v>25</v>
      </c>
      <c r="M2" s="6" t="s">
        <v>26</v>
      </c>
      <c r="N2" s="7" t="s">
        <v>27</v>
      </c>
      <c r="O2" s="34" t="s">
        <v>80</v>
      </c>
      <c r="T2" s="12" t="s">
        <v>81</v>
      </c>
      <c r="U2" s="198" t="s">
        <v>129</v>
      </c>
    </row>
    <row r="3" spans="2:29" s="11" customFormat="1" ht="14.45" customHeight="1" thickBot="1">
      <c r="B3" s="12" t="s">
        <v>81</v>
      </c>
      <c r="C3" s="13"/>
      <c r="D3" s="30"/>
      <c r="E3" s="14"/>
      <c r="F3" s="14"/>
      <c r="G3" s="198" t="s">
        <v>129</v>
      </c>
      <c r="H3" s="198" t="s">
        <v>129</v>
      </c>
      <c r="I3" s="14"/>
      <c r="J3" s="14"/>
      <c r="K3" s="14"/>
      <c r="L3" s="117"/>
      <c r="M3" s="15"/>
      <c r="N3" s="15"/>
      <c r="O3" s="35">
        <f t="shared" ref="O3:O34" si="0">SUM(C3:N3)</f>
        <v>0</v>
      </c>
      <c r="T3" s="16" t="s">
        <v>82</v>
      </c>
      <c r="U3" s="198">
        <v>476</v>
      </c>
      <c r="X3" s="298" t="s">
        <v>130</v>
      </c>
      <c r="Y3" s="298" t="s">
        <v>131</v>
      </c>
      <c r="Z3" s="298" t="s">
        <v>132</v>
      </c>
      <c r="AB3" s="306" t="s">
        <v>133</v>
      </c>
      <c r="AC3" t="s">
        <v>134</v>
      </c>
    </row>
    <row r="4" spans="2:29" s="11" customFormat="1" ht="16.5" thickBot="1">
      <c r="B4" s="16" t="s">
        <v>82</v>
      </c>
      <c r="C4" s="17"/>
      <c r="D4" s="31"/>
      <c r="E4" s="18">
        <v>162</v>
      </c>
      <c r="F4" s="18"/>
      <c r="G4" s="198"/>
      <c r="H4" s="198"/>
      <c r="I4" s="18"/>
      <c r="J4" s="18"/>
      <c r="K4" s="18"/>
      <c r="L4" s="122"/>
      <c r="M4" s="19"/>
      <c r="N4" s="19"/>
      <c r="O4" s="35">
        <f t="shared" si="0"/>
        <v>162</v>
      </c>
      <c r="T4" s="16" t="s">
        <v>84</v>
      </c>
      <c r="U4" s="198">
        <v>8</v>
      </c>
      <c r="X4" s="299" t="s">
        <v>82</v>
      </c>
      <c r="Y4" s="300" t="s">
        <v>135</v>
      </c>
      <c r="Z4" s="301">
        <v>597</v>
      </c>
      <c r="AB4" s="305" t="s">
        <v>82</v>
      </c>
      <c r="AC4">
        <v>668</v>
      </c>
    </row>
    <row r="5" spans="2:29" s="11" customFormat="1" ht="16.5" thickBot="1">
      <c r="B5" s="16" t="s">
        <v>84</v>
      </c>
      <c r="C5" s="17"/>
      <c r="D5" s="31"/>
      <c r="E5" s="18">
        <v>176</v>
      </c>
      <c r="F5" s="18"/>
      <c r="G5" s="198"/>
      <c r="H5" s="198"/>
      <c r="I5" s="18"/>
      <c r="J5" s="18"/>
      <c r="K5" s="18"/>
      <c r="L5" s="122"/>
      <c r="M5" s="19"/>
      <c r="N5" s="19"/>
      <c r="O5" s="35">
        <f t="shared" si="0"/>
        <v>176</v>
      </c>
      <c r="T5" s="16" t="s">
        <v>86</v>
      </c>
      <c r="U5" s="198">
        <v>634</v>
      </c>
      <c r="X5" s="302" t="s">
        <v>105</v>
      </c>
      <c r="Y5" s="303" t="s">
        <v>90</v>
      </c>
      <c r="Z5" s="304">
        <v>162</v>
      </c>
      <c r="AB5" s="305" t="s">
        <v>94</v>
      </c>
      <c r="AC5">
        <v>16</v>
      </c>
    </row>
    <row r="6" spans="2:29" s="11" customFormat="1" ht="16.5" thickBot="1">
      <c r="B6" s="16" t="s">
        <v>86</v>
      </c>
      <c r="C6" s="17"/>
      <c r="D6" s="31"/>
      <c r="E6" s="18">
        <v>642</v>
      </c>
      <c r="F6" s="18"/>
      <c r="G6" s="198"/>
      <c r="H6" s="198"/>
      <c r="I6" s="18"/>
      <c r="J6" s="18"/>
      <c r="K6" s="18"/>
      <c r="L6" s="122"/>
      <c r="M6" s="19"/>
      <c r="N6" s="19"/>
      <c r="O6" s="35">
        <f t="shared" si="0"/>
        <v>642</v>
      </c>
      <c r="T6" s="16" t="s">
        <v>88</v>
      </c>
      <c r="U6" s="198">
        <v>28</v>
      </c>
      <c r="X6" s="299" t="s">
        <v>96</v>
      </c>
      <c r="Y6" s="300" t="s">
        <v>136</v>
      </c>
      <c r="Z6" s="301">
        <v>124</v>
      </c>
      <c r="AB6" s="305" t="s">
        <v>96</v>
      </c>
      <c r="AC6">
        <v>256</v>
      </c>
    </row>
    <row r="7" spans="2:29" s="11" customFormat="1" ht="16.5" thickBot="1">
      <c r="B7" s="16" t="s">
        <v>88</v>
      </c>
      <c r="C7" s="17"/>
      <c r="D7" s="31"/>
      <c r="E7" s="18"/>
      <c r="F7" s="18">
        <v>566</v>
      </c>
      <c r="G7" s="198"/>
      <c r="H7" s="198"/>
      <c r="I7" s="18"/>
      <c r="J7" s="18"/>
      <c r="K7" s="18"/>
      <c r="L7" s="122"/>
      <c r="M7" s="19"/>
      <c r="N7" s="19"/>
      <c r="O7" s="35">
        <f t="shared" si="0"/>
        <v>566</v>
      </c>
      <c r="T7" s="16" t="s">
        <v>92</v>
      </c>
      <c r="U7" s="198" t="s">
        <v>129</v>
      </c>
      <c r="X7" s="302" t="s">
        <v>137</v>
      </c>
      <c r="Y7" s="303" t="s">
        <v>138</v>
      </c>
      <c r="Z7" s="304">
        <v>110</v>
      </c>
      <c r="AB7" s="305" t="s">
        <v>98</v>
      </c>
      <c r="AC7">
        <v>85</v>
      </c>
    </row>
    <row r="8" spans="2:29" s="11" customFormat="1" ht="18" customHeight="1" thickBot="1">
      <c r="B8" s="16" t="s">
        <v>92</v>
      </c>
      <c r="C8" s="17"/>
      <c r="D8" s="31"/>
      <c r="E8" s="18"/>
      <c r="F8" s="18"/>
      <c r="G8" s="198"/>
      <c r="H8" s="198"/>
      <c r="I8" s="18"/>
      <c r="J8" s="18"/>
      <c r="K8" s="18"/>
      <c r="L8" s="122"/>
      <c r="M8" s="19"/>
      <c r="N8" s="19"/>
      <c r="O8" s="35">
        <f t="shared" si="0"/>
        <v>0</v>
      </c>
      <c r="T8" s="16" t="s">
        <v>94</v>
      </c>
      <c r="U8" s="198">
        <v>44</v>
      </c>
      <c r="X8" s="299" t="s">
        <v>98</v>
      </c>
      <c r="Y8" s="300" t="s">
        <v>139</v>
      </c>
      <c r="Z8" s="301">
        <v>63</v>
      </c>
      <c r="AB8" s="305" t="s">
        <v>100</v>
      </c>
      <c r="AC8">
        <v>28</v>
      </c>
    </row>
    <row r="9" spans="2:29" s="11" customFormat="1" ht="24" customHeight="1" thickBot="1">
      <c r="B9" s="16" t="s">
        <v>94</v>
      </c>
      <c r="C9" s="17"/>
      <c r="D9" s="31"/>
      <c r="E9" s="18"/>
      <c r="F9" s="18">
        <v>1</v>
      </c>
      <c r="G9" s="198"/>
      <c r="H9" s="198"/>
      <c r="I9" s="18"/>
      <c r="J9" s="18"/>
      <c r="K9" s="18"/>
      <c r="L9" s="122"/>
      <c r="M9" s="19"/>
      <c r="N9" s="19"/>
      <c r="O9" s="35">
        <f t="shared" si="0"/>
        <v>1</v>
      </c>
      <c r="T9" s="16" t="s">
        <v>96</v>
      </c>
      <c r="U9" s="198">
        <v>61</v>
      </c>
      <c r="X9" s="302" t="s">
        <v>96</v>
      </c>
      <c r="Y9" s="303" t="s">
        <v>140</v>
      </c>
      <c r="Z9" s="304">
        <v>62</v>
      </c>
      <c r="AB9" s="305" t="s">
        <v>104</v>
      </c>
      <c r="AC9">
        <v>141</v>
      </c>
    </row>
    <row r="10" spans="2:29" s="11" customFormat="1" ht="16.5" thickBot="1">
      <c r="B10" s="16" t="s">
        <v>96</v>
      </c>
      <c r="C10" s="17"/>
      <c r="D10" s="31"/>
      <c r="E10" s="18"/>
      <c r="F10" s="18"/>
      <c r="G10" s="198"/>
      <c r="H10" s="198"/>
      <c r="I10" s="18"/>
      <c r="J10" s="18"/>
      <c r="K10" s="18"/>
      <c r="L10" s="122"/>
      <c r="M10" s="19"/>
      <c r="N10" s="19"/>
      <c r="O10" s="35">
        <f t="shared" si="0"/>
        <v>0</v>
      </c>
      <c r="T10" s="16" t="s">
        <v>98</v>
      </c>
      <c r="U10" s="198">
        <v>170</v>
      </c>
      <c r="X10" s="299" t="s">
        <v>104</v>
      </c>
      <c r="Y10" s="300" t="s">
        <v>141</v>
      </c>
      <c r="Z10" s="301">
        <v>54</v>
      </c>
      <c r="AB10" s="305" t="s">
        <v>105</v>
      </c>
      <c r="AC10">
        <v>162</v>
      </c>
    </row>
    <row r="11" spans="2:29" s="11" customFormat="1" ht="16.5" thickBot="1">
      <c r="B11" s="16" t="s">
        <v>98</v>
      </c>
      <c r="C11" s="17"/>
      <c r="D11" s="31"/>
      <c r="E11" s="18"/>
      <c r="F11" s="18">
        <v>382</v>
      </c>
      <c r="G11" s="198"/>
      <c r="H11" s="198"/>
      <c r="I11" s="18"/>
      <c r="J11" s="18"/>
      <c r="K11" s="18"/>
      <c r="L11" s="122"/>
      <c r="M11" s="19"/>
      <c r="N11" s="19"/>
      <c r="O11" s="35">
        <f t="shared" si="0"/>
        <v>382</v>
      </c>
      <c r="T11" s="16" t="s">
        <v>100</v>
      </c>
      <c r="U11" s="198"/>
      <c r="X11" s="302" t="s">
        <v>111</v>
      </c>
      <c r="Y11" s="303" t="s">
        <v>142</v>
      </c>
      <c r="Z11" s="304">
        <v>46</v>
      </c>
      <c r="AB11" s="305" t="s">
        <v>109</v>
      </c>
      <c r="AC11">
        <v>75</v>
      </c>
    </row>
    <row r="12" spans="2:29" s="11" customFormat="1" ht="15.6" customHeight="1" thickBot="1">
      <c r="B12" s="16" t="s">
        <v>100</v>
      </c>
      <c r="C12" s="17"/>
      <c r="D12" s="31"/>
      <c r="E12" s="18"/>
      <c r="F12" s="18"/>
      <c r="G12" s="198"/>
      <c r="H12" s="198"/>
      <c r="I12" s="18"/>
      <c r="J12" s="18"/>
      <c r="K12" s="18"/>
      <c r="L12" s="122"/>
      <c r="M12" s="19"/>
      <c r="N12" s="19"/>
      <c r="O12" s="35">
        <f t="shared" si="0"/>
        <v>0</v>
      </c>
      <c r="T12" s="16" t="s">
        <v>102</v>
      </c>
      <c r="U12" s="198">
        <v>170</v>
      </c>
      <c r="X12" s="299" t="s">
        <v>104</v>
      </c>
      <c r="Y12" s="300" t="s">
        <v>143</v>
      </c>
      <c r="Z12" s="301">
        <v>46</v>
      </c>
      <c r="AB12" s="305" t="s">
        <v>111</v>
      </c>
      <c r="AC12">
        <v>46</v>
      </c>
    </row>
    <row r="13" spans="2:29" s="11" customFormat="1" ht="16.5" thickBot="1">
      <c r="B13" s="16" t="s">
        <v>102</v>
      </c>
      <c r="C13" s="17"/>
      <c r="D13" s="31"/>
      <c r="E13" s="18"/>
      <c r="F13" s="18">
        <v>154</v>
      </c>
      <c r="G13" s="198"/>
      <c r="H13" s="198"/>
      <c r="I13" s="18"/>
      <c r="J13" s="18"/>
      <c r="K13" s="18"/>
      <c r="L13" s="122"/>
      <c r="M13" s="19"/>
      <c r="N13" s="19"/>
      <c r="O13" s="35">
        <f t="shared" si="0"/>
        <v>154</v>
      </c>
      <c r="T13" s="16" t="s">
        <v>103</v>
      </c>
      <c r="U13" s="198"/>
      <c r="X13" s="302" t="s">
        <v>144</v>
      </c>
      <c r="Y13" s="303" t="s">
        <v>145</v>
      </c>
      <c r="Z13" s="304">
        <v>42</v>
      </c>
      <c r="AB13" s="305" t="s">
        <v>144</v>
      </c>
      <c r="AC13">
        <v>50</v>
      </c>
    </row>
    <row r="14" spans="2:29" s="11" customFormat="1" ht="14.45" customHeight="1" thickBot="1">
      <c r="B14" s="16" t="s">
        <v>103</v>
      </c>
      <c r="C14" s="17"/>
      <c r="D14" s="31"/>
      <c r="E14" s="18"/>
      <c r="F14" s="18"/>
      <c r="G14" s="198"/>
      <c r="H14" s="198"/>
      <c r="I14" s="18"/>
      <c r="J14" s="18"/>
      <c r="K14" s="18"/>
      <c r="L14" s="122"/>
      <c r="M14" s="19"/>
      <c r="N14" s="19"/>
      <c r="O14" s="35">
        <f t="shared" si="0"/>
        <v>0</v>
      </c>
      <c r="T14" s="16" t="s">
        <v>104</v>
      </c>
      <c r="U14" s="198">
        <v>177</v>
      </c>
      <c r="X14" s="299" t="s">
        <v>121</v>
      </c>
      <c r="Y14" s="300" t="s">
        <v>146</v>
      </c>
      <c r="Z14" s="301">
        <v>37</v>
      </c>
      <c r="AB14" s="305" t="s">
        <v>137</v>
      </c>
      <c r="AC14">
        <v>110</v>
      </c>
    </row>
    <row r="15" spans="2:29" s="11" customFormat="1" ht="16.5" thickBot="1">
      <c r="B15" s="16" t="s">
        <v>104</v>
      </c>
      <c r="C15" s="17"/>
      <c r="D15" s="31"/>
      <c r="E15" s="18"/>
      <c r="F15" s="18"/>
      <c r="G15" s="198"/>
      <c r="H15" s="198"/>
      <c r="I15" s="18"/>
      <c r="J15" s="18"/>
      <c r="K15" s="18"/>
      <c r="L15" s="122"/>
      <c r="M15" s="19"/>
      <c r="N15" s="19"/>
      <c r="O15" s="35">
        <f t="shared" si="0"/>
        <v>0</v>
      </c>
      <c r="T15" s="16" t="s">
        <v>105</v>
      </c>
      <c r="U15" s="198">
        <v>224</v>
      </c>
      <c r="X15" s="302" t="s">
        <v>82</v>
      </c>
      <c r="Y15" s="303" t="s">
        <v>147</v>
      </c>
      <c r="Z15" s="304">
        <v>36</v>
      </c>
      <c r="AB15" s="305" t="s">
        <v>121</v>
      </c>
      <c r="AC15">
        <v>37</v>
      </c>
    </row>
    <row r="16" spans="2:29" s="11" customFormat="1" ht="16.5" thickBot="1">
      <c r="B16" s="16" t="s">
        <v>105</v>
      </c>
      <c r="C16" s="17"/>
      <c r="D16" s="31"/>
      <c r="E16" s="18"/>
      <c r="F16" s="18"/>
      <c r="G16" s="198"/>
      <c r="H16" s="198"/>
      <c r="I16" s="18"/>
      <c r="J16" s="18"/>
      <c r="K16" s="18"/>
      <c r="L16" s="122"/>
      <c r="M16" s="19"/>
      <c r="N16" s="19"/>
      <c r="O16" s="35">
        <f t="shared" si="0"/>
        <v>0</v>
      </c>
      <c r="T16" s="16" t="s">
        <v>106</v>
      </c>
      <c r="U16" s="198" t="s">
        <v>129</v>
      </c>
      <c r="X16" s="299" t="s">
        <v>96</v>
      </c>
      <c r="Y16" s="300" t="s">
        <v>148</v>
      </c>
      <c r="Z16" s="301">
        <v>36</v>
      </c>
      <c r="AB16" s="305" t="s">
        <v>149</v>
      </c>
      <c r="AC16">
        <v>75</v>
      </c>
    </row>
    <row r="17" spans="2:29" s="11" customFormat="1" ht="12.6" customHeight="1" thickBot="1">
      <c r="B17" s="16" t="s">
        <v>106</v>
      </c>
      <c r="C17" s="17"/>
      <c r="D17" s="31"/>
      <c r="E17" s="18"/>
      <c r="F17" s="18"/>
      <c r="G17" s="198"/>
      <c r="H17" s="198"/>
      <c r="I17" s="18"/>
      <c r="J17" s="18"/>
      <c r="K17" s="18"/>
      <c r="L17" s="122"/>
      <c r="M17" s="19"/>
      <c r="N17" s="19"/>
      <c r="O17" s="35">
        <f t="shared" si="0"/>
        <v>0</v>
      </c>
      <c r="T17" s="16" t="s">
        <v>107</v>
      </c>
      <c r="U17" s="198">
        <v>95</v>
      </c>
      <c r="X17" s="302" t="s">
        <v>96</v>
      </c>
      <c r="Y17" s="303" t="s">
        <v>150</v>
      </c>
      <c r="Z17" s="304">
        <v>34</v>
      </c>
      <c r="AB17" s="305" t="s">
        <v>151</v>
      </c>
      <c r="AC17">
        <v>9</v>
      </c>
    </row>
    <row r="18" spans="2:29" s="11" customFormat="1" ht="16.149999999999999" customHeight="1" thickBot="1">
      <c r="B18" s="16" t="s">
        <v>107</v>
      </c>
      <c r="C18" s="17"/>
      <c r="D18" s="31"/>
      <c r="E18" s="18"/>
      <c r="F18" s="18"/>
      <c r="G18" s="198"/>
      <c r="H18" s="198"/>
      <c r="I18" s="18"/>
      <c r="J18" s="18"/>
      <c r="K18" s="18"/>
      <c r="L18" s="122"/>
      <c r="M18" s="19"/>
      <c r="N18" s="19"/>
      <c r="O18" s="35">
        <f t="shared" si="0"/>
        <v>0</v>
      </c>
      <c r="T18" s="16" t="s">
        <v>108</v>
      </c>
      <c r="U18" s="198" t="s">
        <v>129</v>
      </c>
      <c r="X18" s="299" t="s">
        <v>149</v>
      </c>
      <c r="Y18" s="300" t="s">
        <v>152</v>
      </c>
      <c r="Z18" s="301">
        <v>30</v>
      </c>
      <c r="AB18" s="305" t="s">
        <v>153</v>
      </c>
      <c r="AC18">
        <v>1758</v>
      </c>
    </row>
    <row r="19" spans="2:29" s="11" customFormat="1" ht="11.45" customHeight="1" thickBot="1">
      <c r="B19" s="16" t="s">
        <v>108</v>
      </c>
      <c r="C19" s="17"/>
      <c r="D19" s="31"/>
      <c r="E19" s="18"/>
      <c r="F19" s="18"/>
      <c r="G19" s="198"/>
      <c r="H19" s="198"/>
      <c r="I19" s="18"/>
      <c r="J19" s="18"/>
      <c r="K19" s="18"/>
      <c r="L19" s="122"/>
      <c r="M19" s="19"/>
      <c r="N19" s="19"/>
      <c r="O19" s="35">
        <f t="shared" si="0"/>
        <v>0</v>
      </c>
      <c r="T19" s="16" t="s">
        <v>109</v>
      </c>
      <c r="U19" s="198">
        <v>76</v>
      </c>
      <c r="X19" s="302" t="s">
        <v>104</v>
      </c>
      <c r="Y19" s="303" t="s">
        <v>154</v>
      </c>
      <c r="Z19" s="304">
        <v>29</v>
      </c>
    </row>
    <row r="20" spans="2:29" s="11" customFormat="1" ht="16.5" thickBot="1">
      <c r="B20" s="16" t="s">
        <v>109</v>
      </c>
      <c r="C20" s="17"/>
      <c r="D20" s="31"/>
      <c r="E20" s="18"/>
      <c r="F20" s="18"/>
      <c r="G20" s="198"/>
      <c r="H20" s="198"/>
      <c r="I20" s="18"/>
      <c r="J20" s="18"/>
      <c r="K20" s="18"/>
      <c r="L20" s="122"/>
      <c r="M20" s="19"/>
      <c r="N20" s="19"/>
      <c r="O20" s="35">
        <f t="shared" si="0"/>
        <v>0</v>
      </c>
      <c r="T20" s="16" t="s">
        <v>111</v>
      </c>
      <c r="U20" s="198">
        <v>449</v>
      </c>
      <c r="X20" s="299" t="s">
        <v>109</v>
      </c>
      <c r="Y20" s="300" t="s">
        <v>155</v>
      </c>
      <c r="Z20" s="301">
        <v>28</v>
      </c>
    </row>
    <row r="21" spans="2:29" s="11" customFormat="1" ht="16.5" thickBot="1">
      <c r="B21" s="16" t="s">
        <v>111</v>
      </c>
      <c r="C21" s="17"/>
      <c r="D21" s="31"/>
      <c r="E21" s="18"/>
      <c r="F21" s="18"/>
      <c r="G21" s="198"/>
      <c r="H21" s="198"/>
      <c r="I21" s="18"/>
      <c r="J21" s="18"/>
      <c r="K21" s="18"/>
      <c r="L21" s="122"/>
      <c r="M21" s="19"/>
      <c r="N21" s="19"/>
      <c r="O21" s="35">
        <f t="shared" si="0"/>
        <v>0</v>
      </c>
      <c r="T21" s="16" t="s">
        <v>112</v>
      </c>
      <c r="U21" s="198">
        <v>511</v>
      </c>
      <c r="X21" s="302" t="s">
        <v>100</v>
      </c>
      <c r="Y21" s="303" t="s">
        <v>156</v>
      </c>
      <c r="Z21" s="304">
        <v>28</v>
      </c>
    </row>
    <row r="22" spans="2:29" s="11" customFormat="1" ht="16.5" thickBot="1">
      <c r="B22" s="16" t="s">
        <v>112</v>
      </c>
      <c r="C22" s="17"/>
      <c r="D22" s="31"/>
      <c r="E22" s="18"/>
      <c r="F22" s="18"/>
      <c r="G22" s="198"/>
      <c r="H22" s="198"/>
      <c r="I22" s="18"/>
      <c r="J22" s="18"/>
      <c r="K22" s="18"/>
      <c r="L22" s="122"/>
      <c r="M22" s="19"/>
      <c r="N22" s="19"/>
      <c r="O22" s="35">
        <f t="shared" si="0"/>
        <v>0</v>
      </c>
      <c r="T22" s="16" t="s">
        <v>114</v>
      </c>
      <c r="U22" s="198"/>
      <c r="X22" s="299" t="s">
        <v>109</v>
      </c>
      <c r="Y22" s="300" t="s">
        <v>157</v>
      </c>
      <c r="Z22" s="301">
        <v>19</v>
      </c>
    </row>
    <row r="23" spans="2:29" s="11" customFormat="1" ht="15.6" customHeight="1" thickBot="1">
      <c r="B23" s="16" t="s">
        <v>114</v>
      </c>
      <c r="C23" s="17"/>
      <c r="D23" s="31"/>
      <c r="E23" s="18"/>
      <c r="F23" s="18"/>
      <c r="G23" s="198"/>
      <c r="H23" s="198"/>
      <c r="I23" s="18"/>
      <c r="J23" s="18"/>
      <c r="K23" s="18"/>
      <c r="L23" s="122"/>
      <c r="M23" s="19"/>
      <c r="N23" s="19"/>
      <c r="O23" s="35">
        <f t="shared" si="0"/>
        <v>0</v>
      </c>
      <c r="T23" s="16" t="s">
        <v>116</v>
      </c>
      <c r="U23" s="198">
        <v>44</v>
      </c>
      <c r="X23" s="302" t="s">
        <v>98</v>
      </c>
      <c r="Y23" s="303" t="s">
        <v>158</v>
      </c>
      <c r="Z23" s="304">
        <v>19</v>
      </c>
    </row>
    <row r="24" spans="2:29" s="11" customFormat="1" ht="16.5" thickBot="1">
      <c r="B24" s="16" t="s">
        <v>116</v>
      </c>
      <c r="C24" s="17"/>
      <c r="D24" s="31"/>
      <c r="E24" s="18"/>
      <c r="F24" s="18"/>
      <c r="G24" s="198"/>
      <c r="H24" s="198"/>
      <c r="I24" s="18"/>
      <c r="J24" s="18"/>
      <c r="K24" s="18"/>
      <c r="L24" s="122"/>
      <c r="M24" s="19"/>
      <c r="N24" s="19"/>
      <c r="O24" s="35">
        <f t="shared" si="0"/>
        <v>0</v>
      </c>
      <c r="T24" s="16" t="s">
        <v>117</v>
      </c>
      <c r="U24" s="198"/>
      <c r="X24" s="299" t="s">
        <v>82</v>
      </c>
      <c r="Y24" s="300" t="s">
        <v>159</v>
      </c>
      <c r="Z24" s="301">
        <v>17</v>
      </c>
    </row>
    <row r="25" spans="2:29" s="11" customFormat="1" ht="16.149999999999999" customHeight="1" thickBot="1">
      <c r="B25" s="16" t="s">
        <v>117</v>
      </c>
      <c r="C25" s="17"/>
      <c r="D25" s="31"/>
      <c r="E25" s="18"/>
      <c r="F25" s="18"/>
      <c r="G25" s="198"/>
      <c r="H25" s="198"/>
      <c r="I25" s="18"/>
      <c r="J25" s="18"/>
      <c r="K25" s="18"/>
      <c r="L25" s="122"/>
      <c r="M25" s="19"/>
      <c r="N25" s="19"/>
      <c r="O25" s="35">
        <f t="shared" si="0"/>
        <v>0</v>
      </c>
      <c r="T25" s="16" t="s">
        <v>118</v>
      </c>
      <c r="U25" s="198" t="s">
        <v>129</v>
      </c>
      <c r="X25" s="302" t="s">
        <v>109</v>
      </c>
      <c r="Y25" s="303" t="s">
        <v>160</v>
      </c>
      <c r="Z25" s="304">
        <v>16</v>
      </c>
    </row>
    <row r="26" spans="2:29" s="11" customFormat="1" ht="17.45" customHeight="1" thickBot="1">
      <c r="B26" s="16" t="s">
        <v>118</v>
      </c>
      <c r="C26" s="17"/>
      <c r="D26" s="31"/>
      <c r="E26" s="18"/>
      <c r="F26" s="18"/>
      <c r="G26" s="198"/>
      <c r="H26" s="198"/>
      <c r="I26" s="18"/>
      <c r="J26" s="18"/>
      <c r="K26" s="18"/>
      <c r="L26" s="122"/>
      <c r="M26" s="19"/>
      <c r="N26" s="19"/>
      <c r="O26" s="35">
        <f t="shared" si="0"/>
        <v>0</v>
      </c>
      <c r="T26" s="16" t="s">
        <v>119</v>
      </c>
      <c r="U26" s="198" t="s">
        <v>129</v>
      </c>
      <c r="X26" s="299" t="s">
        <v>149</v>
      </c>
      <c r="Y26" s="300" t="s">
        <v>161</v>
      </c>
      <c r="Z26" s="301">
        <v>16</v>
      </c>
    </row>
    <row r="27" spans="2:29" s="11" customFormat="1" ht="12" customHeight="1" thickBot="1">
      <c r="B27" s="16" t="s">
        <v>119</v>
      </c>
      <c r="C27" s="17"/>
      <c r="D27" s="31"/>
      <c r="E27" s="18"/>
      <c r="F27" s="18"/>
      <c r="G27" s="198"/>
      <c r="H27" s="198"/>
      <c r="I27" s="18"/>
      <c r="J27" s="18"/>
      <c r="K27" s="18"/>
      <c r="L27" s="122"/>
      <c r="M27" s="19"/>
      <c r="N27" s="19"/>
      <c r="O27" s="35">
        <f t="shared" si="0"/>
        <v>0</v>
      </c>
      <c r="T27" s="16" t="s">
        <v>120</v>
      </c>
      <c r="U27" s="198" t="s">
        <v>129</v>
      </c>
      <c r="X27" s="302" t="s">
        <v>82</v>
      </c>
      <c r="Y27" s="303" t="s">
        <v>162</v>
      </c>
      <c r="Z27" s="304">
        <v>16</v>
      </c>
    </row>
    <row r="28" spans="2:29" s="11" customFormat="1" ht="14.45" customHeight="1" thickBot="1">
      <c r="B28" s="16" t="s">
        <v>120</v>
      </c>
      <c r="C28" s="17"/>
      <c r="D28" s="31"/>
      <c r="E28" s="18"/>
      <c r="F28" s="18"/>
      <c r="G28" s="198"/>
      <c r="H28" s="198"/>
      <c r="I28" s="18"/>
      <c r="J28" s="18"/>
      <c r="K28" s="18"/>
      <c r="L28" s="122"/>
      <c r="M28" s="19"/>
      <c r="N28" s="19"/>
      <c r="O28" s="35">
        <f t="shared" si="0"/>
        <v>0</v>
      </c>
      <c r="T28" s="16" t="s">
        <v>121</v>
      </c>
      <c r="U28" s="198">
        <v>166</v>
      </c>
      <c r="X28" s="299" t="s">
        <v>149</v>
      </c>
      <c r="Y28" s="300" t="s">
        <v>163</v>
      </c>
      <c r="Z28" s="301">
        <v>14</v>
      </c>
    </row>
    <row r="29" spans="2:29" s="11" customFormat="1" ht="12" customHeight="1" thickBot="1">
      <c r="B29" s="16" t="s">
        <v>121</v>
      </c>
      <c r="C29" s="17"/>
      <c r="D29" s="31"/>
      <c r="E29" s="18"/>
      <c r="F29" s="18"/>
      <c r="G29" s="198"/>
      <c r="H29" s="198"/>
      <c r="I29" s="18"/>
      <c r="J29" s="18"/>
      <c r="K29" s="18"/>
      <c r="L29" s="122"/>
      <c r="M29" s="19"/>
      <c r="N29" s="19"/>
      <c r="O29" s="35">
        <f t="shared" si="0"/>
        <v>0</v>
      </c>
      <c r="T29" s="16" t="s">
        <v>122</v>
      </c>
      <c r="U29" s="198">
        <v>176</v>
      </c>
      <c r="X29" s="302" t="s">
        <v>149</v>
      </c>
      <c r="Y29" s="303" t="s">
        <v>122</v>
      </c>
      <c r="Z29" s="304">
        <v>12</v>
      </c>
    </row>
    <row r="30" spans="2:29" s="11" customFormat="1" ht="16.5" thickBot="1">
      <c r="B30" s="16" t="s">
        <v>122</v>
      </c>
      <c r="C30" s="17"/>
      <c r="D30" s="31"/>
      <c r="E30" s="18"/>
      <c r="F30" s="18"/>
      <c r="G30" s="198"/>
      <c r="H30" s="198"/>
      <c r="I30" s="18"/>
      <c r="J30" s="18"/>
      <c r="K30" s="18"/>
      <c r="L30" s="122"/>
      <c r="M30" s="19"/>
      <c r="N30" s="19"/>
      <c r="O30" s="35">
        <f t="shared" si="0"/>
        <v>0</v>
      </c>
      <c r="T30" s="16" t="s">
        <v>123</v>
      </c>
      <c r="U30" s="198"/>
      <c r="X30" s="299" t="s">
        <v>94</v>
      </c>
      <c r="Y30" s="300" t="s">
        <v>164</v>
      </c>
      <c r="Z30" s="301">
        <v>10</v>
      </c>
    </row>
    <row r="31" spans="2:29" s="11" customFormat="1" ht="16.5" thickBot="1">
      <c r="B31" s="16" t="s">
        <v>123</v>
      </c>
      <c r="C31" s="17"/>
      <c r="D31" s="31"/>
      <c r="E31" s="18"/>
      <c r="F31" s="18"/>
      <c r="G31" s="198"/>
      <c r="H31" s="198"/>
      <c r="I31" s="18"/>
      <c r="J31" s="18"/>
      <c r="K31" s="18"/>
      <c r="L31" s="122"/>
      <c r="M31" s="19"/>
      <c r="N31" s="19"/>
      <c r="O31" s="35">
        <f t="shared" si="0"/>
        <v>0</v>
      </c>
      <c r="T31" s="16" t="s">
        <v>124</v>
      </c>
      <c r="U31" s="198"/>
      <c r="X31" s="302" t="s">
        <v>151</v>
      </c>
      <c r="Y31" s="303" t="s">
        <v>165</v>
      </c>
      <c r="Z31" s="304">
        <v>9</v>
      </c>
    </row>
    <row r="32" spans="2:29" s="11" customFormat="1" ht="17.45" customHeight="1" thickBot="1">
      <c r="B32" s="16" t="s">
        <v>124</v>
      </c>
      <c r="C32" s="17"/>
      <c r="D32" s="31"/>
      <c r="E32" s="18"/>
      <c r="F32" s="18"/>
      <c r="G32" s="198"/>
      <c r="H32" s="198"/>
      <c r="I32" s="18"/>
      <c r="J32" s="18"/>
      <c r="K32" s="18"/>
      <c r="L32" s="122"/>
      <c r="M32" s="19"/>
      <c r="N32" s="19"/>
      <c r="O32" s="35">
        <f t="shared" si="0"/>
        <v>0</v>
      </c>
      <c r="T32" s="16" t="s">
        <v>125</v>
      </c>
      <c r="U32" s="198" t="s">
        <v>129</v>
      </c>
      <c r="X32" s="299" t="s">
        <v>104</v>
      </c>
      <c r="Y32" s="300" t="s">
        <v>166</v>
      </c>
      <c r="Z32" s="301">
        <v>8</v>
      </c>
    </row>
    <row r="33" spans="2:26" s="11" customFormat="1" ht="14.45" customHeight="1" thickBot="1">
      <c r="B33" s="16" t="s">
        <v>125</v>
      </c>
      <c r="C33" s="17"/>
      <c r="D33" s="31"/>
      <c r="E33" s="18"/>
      <c r="F33" s="18"/>
      <c r="G33" s="198"/>
      <c r="H33" s="198"/>
      <c r="I33" s="18"/>
      <c r="J33" s="18"/>
      <c r="K33" s="18"/>
      <c r="L33" s="122"/>
      <c r="M33" s="19"/>
      <c r="N33" s="19"/>
      <c r="O33" s="35">
        <f t="shared" si="0"/>
        <v>0</v>
      </c>
      <c r="T33" s="20" t="s">
        <v>126</v>
      </c>
      <c r="U33" s="199"/>
      <c r="X33" s="302" t="s">
        <v>144</v>
      </c>
      <c r="Y33" s="303" t="s">
        <v>167</v>
      </c>
      <c r="Z33" s="304">
        <v>8</v>
      </c>
    </row>
    <row r="34" spans="2:26" s="11" customFormat="1" ht="16.5" thickBot="1">
      <c r="B34" s="20" t="s">
        <v>126</v>
      </c>
      <c r="C34" s="21"/>
      <c r="D34" s="32"/>
      <c r="E34" s="22"/>
      <c r="F34" s="22"/>
      <c r="G34" s="199"/>
      <c r="H34" s="199"/>
      <c r="I34" s="22"/>
      <c r="J34" s="22"/>
      <c r="K34" s="22"/>
      <c r="L34" s="123"/>
      <c r="M34" s="23"/>
      <c r="N34" s="23"/>
      <c r="O34" s="35">
        <f t="shared" si="0"/>
        <v>0</v>
      </c>
      <c r="T34" s="234" t="s">
        <v>80</v>
      </c>
      <c r="U34" s="25">
        <f t="shared" ref="U34" si="1">SUM(U2:U33)</f>
        <v>3509</v>
      </c>
      <c r="X34" s="299" t="s">
        <v>109</v>
      </c>
      <c r="Y34" s="300" t="s">
        <v>168</v>
      </c>
      <c r="Z34" s="301">
        <v>7</v>
      </c>
    </row>
    <row r="35" spans="2:26" s="11" customFormat="1" ht="16.5" thickBot="1">
      <c r="B35" s="234" t="s">
        <v>80</v>
      </c>
      <c r="C35" s="24">
        <f>SUM(C3:C34)</f>
        <v>0</v>
      </c>
      <c r="D35" s="25">
        <f t="shared" ref="D35:N35" si="2">SUM(D3:D34)</f>
        <v>0</v>
      </c>
      <c r="E35" s="25">
        <f t="shared" si="2"/>
        <v>980</v>
      </c>
      <c r="F35" s="25">
        <f t="shared" si="2"/>
        <v>1103</v>
      </c>
      <c r="G35" s="25">
        <f t="shared" si="2"/>
        <v>0</v>
      </c>
      <c r="H35" s="25">
        <f t="shared" si="2"/>
        <v>0</v>
      </c>
      <c r="I35" s="25">
        <f t="shared" si="2"/>
        <v>0</v>
      </c>
      <c r="J35" s="25">
        <f>SUM(J3:J34)</f>
        <v>0</v>
      </c>
      <c r="K35" s="25">
        <f t="shared" si="2"/>
        <v>0</v>
      </c>
      <c r="L35" s="25">
        <f t="shared" si="2"/>
        <v>0</v>
      </c>
      <c r="M35" s="25">
        <f t="shared" si="2"/>
        <v>0</v>
      </c>
      <c r="N35" s="26">
        <f t="shared" si="2"/>
        <v>0</v>
      </c>
      <c r="O35" s="90">
        <f>SUM(O3:O34)</f>
        <v>2083</v>
      </c>
      <c r="T35" s="3"/>
      <c r="X35" s="302" t="s">
        <v>94</v>
      </c>
      <c r="Y35" s="303" t="s">
        <v>169</v>
      </c>
      <c r="Z35" s="304">
        <v>6</v>
      </c>
    </row>
    <row r="36" spans="2:26" ht="15.75" thickBot="1">
      <c r="X36" s="299" t="s">
        <v>109</v>
      </c>
      <c r="Y36" s="300" t="s">
        <v>170</v>
      </c>
      <c r="Z36" s="301">
        <v>5</v>
      </c>
    </row>
    <row r="37" spans="2:26" ht="15.75" thickBot="1">
      <c r="X37" s="302" t="s">
        <v>149</v>
      </c>
      <c r="Y37" s="303" t="s">
        <v>171</v>
      </c>
      <c r="Z37" s="304">
        <v>3</v>
      </c>
    </row>
    <row r="38" spans="2:26" ht="15.75" thickBot="1">
      <c r="X38" s="299" t="s">
        <v>104</v>
      </c>
      <c r="Y38" s="300" t="s">
        <v>172</v>
      </c>
      <c r="Z38" s="301">
        <v>3</v>
      </c>
    </row>
    <row r="39" spans="2:26" ht="15.75" thickBot="1">
      <c r="X39" s="302" t="s">
        <v>82</v>
      </c>
      <c r="Y39" s="303" t="s">
        <v>147</v>
      </c>
      <c r="Z39" s="304">
        <v>2</v>
      </c>
    </row>
    <row r="40" spans="2:26" ht="15.75" thickBot="1">
      <c r="X40" s="299" t="s">
        <v>98</v>
      </c>
      <c r="Y40" s="300" t="s">
        <v>173</v>
      </c>
      <c r="Z40" s="301">
        <v>2</v>
      </c>
    </row>
    <row r="41" spans="2:26" ht="15.75" thickBot="1">
      <c r="X41" s="302" t="s">
        <v>98</v>
      </c>
      <c r="Y41" s="303" t="s">
        <v>174</v>
      </c>
      <c r="Z41" s="304">
        <v>1</v>
      </c>
    </row>
    <row r="42" spans="2:26" ht="15.75" thickBot="1">
      <c r="X42" s="299" t="s">
        <v>104</v>
      </c>
      <c r="Y42" s="300" t="s">
        <v>175</v>
      </c>
      <c r="Z42" s="301">
        <v>1</v>
      </c>
    </row>
  </sheetData>
  <mergeCells count="1">
    <mergeCell ref="C1:N1"/>
  </mergeCells>
  <pageMargins left="0.7" right="0.7" top="0.75" bottom="0.75" header="0.3" footer="0.3"/>
  <pageSetup orientation="portrait" horizontalDpi="4294967293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59999389629810485"/>
  </sheetPr>
  <dimension ref="A1:BB52"/>
  <sheetViews>
    <sheetView topLeftCell="A9" zoomScale="74" zoomScaleNormal="70" workbookViewId="0">
      <selection activeCell="AP29" sqref="AP29"/>
    </sheetView>
  </sheetViews>
  <sheetFormatPr defaultColWidth="11.42578125" defaultRowHeight="15"/>
  <cols>
    <col min="1" max="1" width="3.42578125" style="3" customWidth="1"/>
    <col min="2" max="2" width="20.5703125" style="3" bestFit="1" customWidth="1"/>
    <col min="3" max="7" width="7.140625" style="3" hidden="1" customWidth="1"/>
    <col min="8" max="8" width="9.7109375" style="3" hidden="1" customWidth="1"/>
    <col min="9" max="36" width="7.140625" style="3" hidden="1" customWidth="1"/>
    <col min="37" max="38" width="7.140625" style="3" customWidth="1"/>
    <col min="39" max="39" width="11.42578125" style="33" customWidth="1"/>
    <col min="40" max="55" width="11.42578125" style="3" customWidth="1"/>
    <col min="56" max="16384" width="11.42578125" style="3"/>
  </cols>
  <sheetData>
    <row r="1" spans="2:54" ht="16.5" thickBot="1">
      <c r="C1" s="537" t="s">
        <v>53</v>
      </c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9"/>
      <c r="O1" s="540" t="s">
        <v>40</v>
      </c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58"/>
      <c r="AA1" s="537" t="s">
        <v>57</v>
      </c>
      <c r="AB1" s="538"/>
      <c r="AC1" s="538"/>
      <c r="AD1" s="538"/>
      <c r="AE1" s="538"/>
      <c r="AF1" s="538"/>
      <c r="AG1" s="538"/>
      <c r="AH1" s="538"/>
      <c r="AI1" s="538"/>
      <c r="AJ1" s="538"/>
      <c r="AK1" s="538"/>
      <c r="AL1" s="539"/>
      <c r="AN1" s="555" t="s">
        <v>176</v>
      </c>
      <c r="AO1" s="556"/>
      <c r="AP1" s="556"/>
      <c r="AQ1" s="556"/>
      <c r="AR1" s="556"/>
      <c r="AS1" s="556"/>
      <c r="AT1" s="556"/>
      <c r="AU1" s="556"/>
      <c r="AV1" s="556"/>
      <c r="AW1" s="556"/>
      <c r="AX1" s="556"/>
      <c r="AY1" s="557"/>
    </row>
    <row r="2" spans="2:54" s="11" customFormat="1" ht="15" customHeight="1" thickBot="1">
      <c r="B2" s="4"/>
      <c r="C2" s="5" t="s">
        <v>16</v>
      </c>
      <c r="D2" s="155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24</v>
      </c>
      <c r="L2" s="6" t="s">
        <v>25</v>
      </c>
      <c r="M2" s="6" t="s">
        <v>26</v>
      </c>
      <c r="N2" s="7" t="s">
        <v>27</v>
      </c>
      <c r="O2" s="157" t="s">
        <v>16</v>
      </c>
      <c r="P2" s="8" t="s">
        <v>17</v>
      </c>
      <c r="Q2" s="9" t="s">
        <v>18</v>
      </c>
      <c r="R2" s="9" t="s">
        <v>19</v>
      </c>
      <c r="S2" s="9" t="s">
        <v>20</v>
      </c>
      <c r="T2" s="9" t="s">
        <v>21</v>
      </c>
      <c r="U2" s="9" t="s">
        <v>22</v>
      </c>
      <c r="V2" s="9" t="s">
        <v>23</v>
      </c>
      <c r="W2" s="9" t="s">
        <v>24</v>
      </c>
      <c r="X2" s="9" t="s">
        <v>25</v>
      </c>
      <c r="Y2" s="9" t="s">
        <v>26</v>
      </c>
      <c r="Z2" s="10" t="s">
        <v>27</v>
      </c>
      <c r="AA2" s="111" t="s">
        <v>16</v>
      </c>
      <c r="AB2" s="161" t="s">
        <v>17</v>
      </c>
      <c r="AC2" s="161" t="s">
        <v>18</v>
      </c>
      <c r="AD2" s="161" t="s">
        <v>19</v>
      </c>
      <c r="AE2" s="161" t="s">
        <v>20</v>
      </c>
      <c r="AF2" s="161" t="s">
        <v>21</v>
      </c>
      <c r="AG2" s="161" t="s">
        <v>22</v>
      </c>
      <c r="AH2" s="161" t="s">
        <v>23</v>
      </c>
      <c r="AI2" s="161" t="s">
        <v>24</v>
      </c>
      <c r="AJ2" s="161" t="s">
        <v>25</v>
      </c>
      <c r="AK2" s="161" t="s">
        <v>26</v>
      </c>
      <c r="AL2" s="162" t="s">
        <v>27</v>
      </c>
      <c r="AM2" s="239" t="s">
        <v>80</v>
      </c>
      <c r="AN2" s="240" t="s">
        <v>16</v>
      </c>
      <c r="AO2" s="240" t="s">
        <v>17</v>
      </c>
      <c r="AP2" s="241" t="s">
        <v>18</v>
      </c>
      <c r="AQ2" s="241" t="s">
        <v>19</v>
      </c>
      <c r="AR2" s="241" t="s">
        <v>20</v>
      </c>
      <c r="AS2" s="241" t="s">
        <v>21</v>
      </c>
      <c r="AT2" s="241" t="s">
        <v>22</v>
      </c>
      <c r="AU2" s="241" t="s">
        <v>23</v>
      </c>
      <c r="AV2" s="241" t="s">
        <v>24</v>
      </c>
      <c r="AW2" s="241" t="s">
        <v>25</v>
      </c>
      <c r="AX2" s="241" t="s">
        <v>26</v>
      </c>
      <c r="AY2" s="242" t="s">
        <v>27</v>
      </c>
      <c r="AZ2" s="11" t="s">
        <v>80</v>
      </c>
    </row>
    <row r="3" spans="2:54" s="11" customFormat="1" ht="15.75">
      <c r="B3" s="12" t="s">
        <v>81</v>
      </c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4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6"/>
      <c r="AA3" s="207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22"/>
      <c r="AM3" s="160">
        <f>SUM(C3:AL3)</f>
        <v>0</v>
      </c>
      <c r="AN3" s="224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04"/>
      <c r="AZ3" s="203">
        <f>SUM(AN3:AY3)</f>
        <v>0</v>
      </c>
      <c r="BA3" s="274">
        <f>AZ3+AM3</f>
        <v>0</v>
      </c>
      <c r="BB3" s="11">
        <v>3</v>
      </c>
    </row>
    <row r="4" spans="2:54" s="11" customFormat="1" ht="15.75">
      <c r="B4" s="16" t="s">
        <v>82</v>
      </c>
      <c r="C4" s="202"/>
      <c r="D4" s="203">
        <v>101</v>
      </c>
      <c r="E4" s="203">
        <f>194+22</f>
        <v>216</v>
      </c>
      <c r="F4" s="203">
        <v>43</v>
      </c>
      <c r="G4" s="203"/>
      <c r="H4" s="203"/>
      <c r="I4" s="203"/>
      <c r="J4" s="203"/>
      <c r="K4" s="203"/>
      <c r="L4" s="203"/>
      <c r="M4" s="203"/>
      <c r="N4" s="204"/>
      <c r="O4" s="205"/>
      <c r="P4" s="205">
        <v>12</v>
      </c>
      <c r="Q4" s="205">
        <v>12</v>
      </c>
      <c r="R4" s="205">
        <v>8</v>
      </c>
      <c r="S4" s="205"/>
      <c r="T4" s="205"/>
      <c r="U4" s="205"/>
      <c r="V4" s="205"/>
      <c r="W4" s="205"/>
      <c r="X4" s="205"/>
      <c r="Y4" s="205"/>
      <c r="Z4" s="206"/>
      <c r="AA4" s="207"/>
      <c r="AB4" s="208"/>
      <c r="AC4" s="208">
        <v>1</v>
      </c>
      <c r="AD4" s="208">
        <v>2</v>
      </c>
      <c r="AE4" s="208"/>
      <c r="AF4" s="208"/>
      <c r="AG4" s="208"/>
      <c r="AH4" s="208"/>
      <c r="AI4" s="208"/>
      <c r="AJ4" s="208"/>
      <c r="AK4" s="208"/>
      <c r="AL4" s="222"/>
      <c r="AM4" s="160">
        <f t="shared" ref="AM4:AM35" si="0">SUM(C4:AL4)</f>
        <v>395</v>
      </c>
      <c r="AN4" s="202">
        <v>3</v>
      </c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4"/>
      <c r="AZ4" s="203">
        <f t="shared" ref="AZ4:AZ36" si="1">SUM(AN4:AY4)</f>
        <v>3</v>
      </c>
      <c r="BA4" s="321">
        <f t="shared" ref="BA4:BB36" si="2">AZ4+AM4</f>
        <v>398</v>
      </c>
      <c r="BB4" s="321">
        <f t="shared" si="2"/>
        <v>401</v>
      </c>
    </row>
    <row r="5" spans="2:54" s="11" customFormat="1" ht="15.75">
      <c r="B5" s="16" t="s">
        <v>84</v>
      </c>
      <c r="C5" s="202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4"/>
      <c r="O5" s="205"/>
      <c r="P5" s="205">
        <v>2</v>
      </c>
      <c r="Q5" s="205">
        <v>5</v>
      </c>
      <c r="R5" s="205"/>
      <c r="S5" s="205"/>
      <c r="T5" s="205"/>
      <c r="U5" s="205"/>
      <c r="V5" s="205"/>
      <c r="W5" s="205"/>
      <c r="X5" s="205"/>
      <c r="Y5" s="205"/>
      <c r="Z5" s="206"/>
      <c r="AA5" s="207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22"/>
      <c r="AM5" s="160">
        <f t="shared" si="0"/>
        <v>7</v>
      </c>
      <c r="AN5" s="202"/>
      <c r="AO5" s="203"/>
      <c r="AP5" s="203"/>
      <c r="AQ5" s="203"/>
      <c r="AR5" s="203"/>
      <c r="AS5" s="203"/>
      <c r="AT5" s="203"/>
      <c r="AU5" s="203"/>
      <c r="AV5" s="203"/>
      <c r="AW5" s="203"/>
      <c r="AX5" s="203"/>
      <c r="AY5" s="204"/>
      <c r="AZ5" s="203">
        <f t="shared" si="1"/>
        <v>0</v>
      </c>
      <c r="BA5" s="321">
        <f t="shared" si="2"/>
        <v>7</v>
      </c>
      <c r="BB5" s="321">
        <f t="shared" si="2"/>
        <v>7</v>
      </c>
    </row>
    <row r="6" spans="2:54" s="11" customFormat="1" ht="15.75">
      <c r="B6" s="16" t="s">
        <v>86</v>
      </c>
      <c r="C6" s="202"/>
      <c r="D6" s="203"/>
      <c r="E6" s="203"/>
      <c r="F6" s="203">
        <v>1</v>
      </c>
      <c r="G6" s="203"/>
      <c r="H6" s="203"/>
      <c r="I6" s="203"/>
      <c r="J6" s="203"/>
      <c r="K6" s="203"/>
      <c r="L6" s="203"/>
      <c r="M6" s="203"/>
      <c r="N6" s="204"/>
      <c r="O6" s="205"/>
      <c r="P6" s="205"/>
      <c r="Q6" s="205"/>
      <c r="R6" s="205">
        <v>1</v>
      </c>
      <c r="S6" s="205"/>
      <c r="T6" s="205"/>
      <c r="U6" s="205"/>
      <c r="V6" s="205"/>
      <c r="W6" s="205"/>
      <c r="X6" s="205"/>
      <c r="Y6" s="205"/>
      <c r="Z6" s="206"/>
      <c r="AA6" s="207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22"/>
      <c r="AM6" s="160">
        <f t="shared" si="0"/>
        <v>2</v>
      </c>
      <c r="AN6" s="202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4"/>
      <c r="AZ6" s="203">
        <f t="shared" si="1"/>
        <v>0</v>
      </c>
      <c r="BA6" s="321">
        <f t="shared" si="2"/>
        <v>2</v>
      </c>
      <c r="BB6" s="321">
        <f t="shared" si="2"/>
        <v>2</v>
      </c>
    </row>
    <row r="7" spans="2:54" s="11" customFormat="1" ht="15.75">
      <c r="B7" s="16" t="s">
        <v>88</v>
      </c>
      <c r="C7" s="202"/>
      <c r="D7" s="203">
        <v>4</v>
      </c>
      <c r="E7" s="203"/>
      <c r="F7" s="203">
        <v>6</v>
      </c>
      <c r="G7" s="203"/>
      <c r="H7" s="203"/>
      <c r="I7" s="203"/>
      <c r="J7" s="203"/>
      <c r="K7" s="203"/>
      <c r="L7" s="203"/>
      <c r="M7" s="203"/>
      <c r="N7" s="204"/>
      <c r="O7" s="205"/>
      <c r="P7" s="205">
        <v>15</v>
      </c>
      <c r="Q7" s="205">
        <v>2</v>
      </c>
      <c r="R7" s="205">
        <v>1</v>
      </c>
      <c r="S7" s="205"/>
      <c r="T7" s="205"/>
      <c r="U7" s="205"/>
      <c r="V7" s="205"/>
      <c r="W7" s="205"/>
      <c r="X7" s="205"/>
      <c r="Y7" s="205"/>
      <c r="Z7" s="206"/>
      <c r="AA7" s="207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22"/>
      <c r="AM7" s="160">
        <f t="shared" si="0"/>
        <v>28</v>
      </c>
      <c r="AN7" s="202"/>
      <c r="AO7" s="203">
        <v>1</v>
      </c>
      <c r="AP7" s="203"/>
      <c r="AQ7" s="203">
        <v>2</v>
      </c>
      <c r="AR7" s="203"/>
      <c r="AS7" s="203"/>
      <c r="AT7" s="203"/>
      <c r="AU7" s="203"/>
      <c r="AV7" s="203"/>
      <c r="AW7" s="203"/>
      <c r="AX7" s="203"/>
      <c r="AY7" s="204"/>
      <c r="AZ7" s="203">
        <f t="shared" si="1"/>
        <v>3</v>
      </c>
      <c r="BA7" s="321">
        <f t="shared" si="2"/>
        <v>31</v>
      </c>
      <c r="BB7" s="321">
        <f t="shared" si="2"/>
        <v>31</v>
      </c>
    </row>
    <row r="8" spans="2:54" s="11" customFormat="1" ht="15.75">
      <c r="B8" s="16" t="s">
        <v>90</v>
      </c>
      <c r="C8" s="202"/>
      <c r="D8" s="203">
        <v>5</v>
      </c>
      <c r="E8" s="203"/>
      <c r="F8" s="203"/>
      <c r="G8" s="203"/>
      <c r="H8" s="203"/>
      <c r="I8" s="203"/>
      <c r="J8" s="203"/>
      <c r="K8" s="203"/>
      <c r="L8" s="203"/>
      <c r="M8" s="203"/>
      <c r="N8" s="204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6"/>
      <c r="AA8" s="207"/>
      <c r="AB8" s="208"/>
      <c r="AC8" s="208">
        <v>1</v>
      </c>
      <c r="AD8" s="208">
        <v>1</v>
      </c>
      <c r="AE8" s="208"/>
      <c r="AF8" s="208"/>
      <c r="AG8" s="208"/>
      <c r="AH8" s="208"/>
      <c r="AI8" s="208"/>
      <c r="AJ8" s="208"/>
      <c r="AK8" s="208"/>
      <c r="AL8" s="222"/>
      <c r="AM8" s="160">
        <f t="shared" si="0"/>
        <v>7</v>
      </c>
      <c r="AN8" s="202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4"/>
      <c r="AZ8" s="203">
        <f t="shared" si="1"/>
        <v>0</v>
      </c>
      <c r="BA8" s="321">
        <f t="shared" si="2"/>
        <v>7</v>
      </c>
      <c r="BB8" s="321">
        <f t="shared" si="2"/>
        <v>7</v>
      </c>
    </row>
    <row r="9" spans="2:54" s="11" customFormat="1" ht="15.75">
      <c r="B9" s="16" t="s">
        <v>92</v>
      </c>
      <c r="C9" s="202"/>
      <c r="D9" s="203"/>
      <c r="E9" s="203">
        <v>3</v>
      </c>
      <c r="F9" s="203"/>
      <c r="G9" s="203"/>
      <c r="H9" s="203"/>
      <c r="I9" s="203"/>
      <c r="J9" s="203"/>
      <c r="K9" s="203"/>
      <c r="L9" s="203"/>
      <c r="M9" s="203"/>
      <c r="N9" s="204"/>
      <c r="O9" s="205"/>
      <c r="P9" s="205"/>
      <c r="Q9" s="205"/>
      <c r="R9" s="205">
        <v>1</v>
      </c>
      <c r="S9" s="205"/>
      <c r="T9" s="205"/>
      <c r="U9" s="205"/>
      <c r="V9" s="205"/>
      <c r="W9" s="205"/>
      <c r="X9" s="205"/>
      <c r="Y9" s="205"/>
      <c r="Z9" s="206"/>
      <c r="AA9" s="207"/>
      <c r="AB9" s="208">
        <v>116</v>
      </c>
      <c r="AC9" s="208">
        <v>151</v>
      </c>
      <c r="AD9" s="208">
        <v>109</v>
      </c>
      <c r="AE9" s="208"/>
      <c r="AF9" s="208"/>
      <c r="AG9" s="208"/>
      <c r="AH9" s="208"/>
      <c r="AI9" s="208"/>
      <c r="AJ9" s="208"/>
      <c r="AK9" s="208"/>
      <c r="AL9" s="222"/>
      <c r="AM9" s="160">
        <f t="shared" si="0"/>
        <v>380</v>
      </c>
      <c r="AN9" s="202">
        <v>5</v>
      </c>
      <c r="AO9" s="203">
        <v>20</v>
      </c>
      <c r="AP9" s="203"/>
      <c r="AQ9" s="203">
        <v>4</v>
      </c>
      <c r="AR9" s="203"/>
      <c r="AS9" s="203"/>
      <c r="AT9" s="203"/>
      <c r="AU9" s="203"/>
      <c r="AV9" s="203"/>
      <c r="AW9" s="203"/>
      <c r="AX9" s="203"/>
      <c r="AY9" s="204"/>
      <c r="AZ9" s="203">
        <f t="shared" si="1"/>
        <v>29</v>
      </c>
      <c r="BA9" s="321">
        <f t="shared" si="2"/>
        <v>409</v>
      </c>
      <c r="BB9" s="321">
        <f t="shared" si="2"/>
        <v>414</v>
      </c>
    </row>
    <row r="10" spans="2:54" s="11" customFormat="1" ht="15.75">
      <c r="B10" s="16" t="s">
        <v>94</v>
      </c>
      <c r="C10" s="202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4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6"/>
      <c r="AA10" s="207"/>
      <c r="AB10" s="208"/>
      <c r="AC10" s="208"/>
      <c r="AD10" s="208">
        <v>1</v>
      </c>
      <c r="AE10" s="208"/>
      <c r="AF10" s="208"/>
      <c r="AG10" s="208"/>
      <c r="AH10" s="208"/>
      <c r="AI10" s="208"/>
      <c r="AJ10" s="208"/>
      <c r="AK10" s="208"/>
      <c r="AL10" s="222"/>
      <c r="AM10" s="160">
        <f t="shared" si="0"/>
        <v>1</v>
      </c>
      <c r="AN10" s="202"/>
      <c r="AO10" s="203"/>
      <c r="AP10" s="203"/>
      <c r="AQ10" s="203">
        <v>1</v>
      </c>
      <c r="AR10" s="203"/>
      <c r="AS10" s="203"/>
      <c r="AT10" s="203"/>
      <c r="AU10" s="203"/>
      <c r="AV10" s="203"/>
      <c r="AW10" s="203"/>
      <c r="AX10" s="203"/>
      <c r="AY10" s="204"/>
      <c r="AZ10" s="203">
        <f t="shared" si="1"/>
        <v>1</v>
      </c>
      <c r="BA10" s="321">
        <f t="shared" si="2"/>
        <v>2</v>
      </c>
      <c r="BB10" s="321">
        <f t="shared" si="2"/>
        <v>2</v>
      </c>
    </row>
    <row r="11" spans="2:54" s="11" customFormat="1" ht="15.75">
      <c r="B11" s="16" t="s">
        <v>96</v>
      </c>
      <c r="C11" s="202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4"/>
      <c r="O11" s="205">
        <v>7</v>
      </c>
      <c r="P11" s="205">
        <v>17</v>
      </c>
      <c r="Q11" s="205">
        <v>25</v>
      </c>
      <c r="R11" s="205">
        <v>17</v>
      </c>
      <c r="S11" s="205"/>
      <c r="T11" s="205"/>
      <c r="U11" s="205"/>
      <c r="V11" s="205"/>
      <c r="W11" s="205"/>
      <c r="X11" s="205"/>
      <c r="Y11" s="205"/>
      <c r="Z11" s="206"/>
      <c r="AA11" s="207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22"/>
      <c r="AM11" s="160">
        <f t="shared" si="0"/>
        <v>66</v>
      </c>
      <c r="AN11" s="202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4"/>
      <c r="AZ11" s="203">
        <f t="shared" si="1"/>
        <v>0</v>
      </c>
      <c r="BA11" s="321">
        <f t="shared" si="2"/>
        <v>66</v>
      </c>
      <c r="BB11" s="321">
        <f t="shared" si="2"/>
        <v>66</v>
      </c>
    </row>
    <row r="12" spans="2:54" s="11" customFormat="1" ht="15.75">
      <c r="B12" s="16" t="s">
        <v>98</v>
      </c>
      <c r="C12" s="202"/>
      <c r="D12" s="203"/>
      <c r="E12" s="203">
        <v>2</v>
      </c>
      <c r="F12" s="203"/>
      <c r="G12" s="203"/>
      <c r="H12" s="203"/>
      <c r="I12" s="203"/>
      <c r="J12" s="203"/>
      <c r="K12" s="203"/>
      <c r="L12" s="203"/>
      <c r="M12" s="203"/>
      <c r="N12" s="204"/>
      <c r="O12" s="205"/>
      <c r="P12" s="205">
        <v>1</v>
      </c>
      <c r="Q12" s="205">
        <v>1</v>
      </c>
      <c r="R12" s="205"/>
      <c r="S12" s="205"/>
      <c r="T12" s="205"/>
      <c r="U12" s="205"/>
      <c r="V12" s="205"/>
      <c r="W12" s="205"/>
      <c r="X12" s="205"/>
      <c r="Y12" s="205"/>
      <c r="Z12" s="206"/>
      <c r="AA12" s="207"/>
      <c r="AB12" s="208"/>
      <c r="AC12" s="208">
        <v>2</v>
      </c>
      <c r="AD12" s="208"/>
      <c r="AE12" s="208"/>
      <c r="AF12" s="208"/>
      <c r="AG12" s="208"/>
      <c r="AH12" s="208"/>
      <c r="AI12" s="208"/>
      <c r="AJ12" s="208"/>
      <c r="AK12" s="208"/>
      <c r="AL12" s="222"/>
      <c r="AM12" s="160">
        <f t="shared" si="0"/>
        <v>6</v>
      </c>
      <c r="AN12" s="202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4"/>
      <c r="AZ12" s="203">
        <f t="shared" si="1"/>
        <v>0</v>
      </c>
      <c r="BA12" s="321">
        <f t="shared" si="2"/>
        <v>6</v>
      </c>
      <c r="BB12" s="321">
        <f t="shared" si="2"/>
        <v>6</v>
      </c>
    </row>
    <row r="13" spans="2:54" s="11" customFormat="1" ht="15.75">
      <c r="B13" s="16" t="s">
        <v>100</v>
      </c>
      <c r="C13" s="202"/>
      <c r="D13" s="203">
        <v>3</v>
      </c>
      <c r="E13" s="203">
        <v>3</v>
      </c>
      <c r="F13" s="203"/>
      <c r="G13" s="203"/>
      <c r="H13" s="203"/>
      <c r="I13" s="203"/>
      <c r="J13" s="203"/>
      <c r="K13" s="203"/>
      <c r="L13" s="203"/>
      <c r="M13" s="203"/>
      <c r="N13" s="204"/>
      <c r="O13" s="205"/>
      <c r="P13" s="205"/>
      <c r="Q13" s="205"/>
      <c r="R13" s="205">
        <v>1</v>
      </c>
      <c r="S13" s="205"/>
      <c r="T13" s="205"/>
      <c r="U13" s="205"/>
      <c r="V13" s="205"/>
      <c r="W13" s="205"/>
      <c r="X13" s="205"/>
      <c r="Y13" s="205"/>
      <c r="Z13" s="206"/>
      <c r="AA13" s="207"/>
      <c r="AB13" s="208"/>
      <c r="AC13" s="208">
        <v>1</v>
      </c>
      <c r="AD13" s="208"/>
      <c r="AE13" s="208"/>
      <c r="AF13" s="208"/>
      <c r="AG13" s="208"/>
      <c r="AH13" s="208"/>
      <c r="AI13" s="208"/>
      <c r="AJ13" s="208"/>
      <c r="AK13" s="208"/>
      <c r="AL13" s="222"/>
      <c r="AM13" s="160">
        <f t="shared" si="0"/>
        <v>8</v>
      </c>
      <c r="AN13" s="202"/>
      <c r="AO13" s="203">
        <v>3</v>
      </c>
      <c r="AP13" s="203"/>
      <c r="AQ13" s="203">
        <v>2</v>
      </c>
      <c r="AR13" s="203"/>
      <c r="AS13" s="203"/>
      <c r="AT13" s="203"/>
      <c r="AU13" s="203"/>
      <c r="AV13" s="203"/>
      <c r="AW13" s="203"/>
      <c r="AX13" s="203"/>
      <c r="AY13" s="204"/>
      <c r="AZ13" s="203">
        <f t="shared" si="1"/>
        <v>5</v>
      </c>
      <c r="BA13" s="321">
        <f t="shared" si="2"/>
        <v>13</v>
      </c>
      <c r="BB13" s="321">
        <f t="shared" si="2"/>
        <v>13</v>
      </c>
    </row>
    <row r="14" spans="2:54" s="11" customFormat="1" ht="15.75">
      <c r="B14" s="16" t="s">
        <v>102</v>
      </c>
      <c r="C14" s="202"/>
      <c r="D14" s="203"/>
      <c r="E14" s="203"/>
      <c r="F14" s="203">
        <v>1</v>
      </c>
      <c r="G14" s="203"/>
      <c r="H14" s="203"/>
      <c r="I14" s="203"/>
      <c r="J14" s="203"/>
      <c r="K14" s="203"/>
      <c r="L14" s="203"/>
      <c r="M14" s="203"/>
      <c r="N14" s="204"/>
      <c r="O14" s="205">
        <v>1</v>
      </c>
      <c r="P14" s="205">
        <v>5</v>
      </c>
      <c r="Q14" s="205">
        <v>9</v>
      </c>
      <c r="R14" s="205">
        <v>2</v>
      </c>
      <c r="S14" s="205"/>
      <c r="T14" s="205"/>
      <c r="U14" s="205"/>
      <c r="V14" s="205"/>
      <c r="W14" s="205"/>
      <c r="X14" s="205"/>
      <c r="Y14" s="205"/>
      <c r="Z14" s="206"/>
      <c r="AA14" s="207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22"/>
      <c r="AM14" s="160">
        <f t="shared" si="0"/>
        <v>18</v>
      </c>
      <c r="AN14" s="202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4"/>
      <c r="AZ14" s="203">
        <f t="shared" si="1"/>
        <v>0</v>
      </c>
      <c r="BA14" s="321">
        <f t="shared" si="2"/>
        <v>18</v>
      </c>
      <c r="BB14" s="321">
        <f t="shared" si="2"/>
        <v>18</v>
      </c>
    </row>
    <row r="15" spans="2:54" s="11" customFormat="1" ht="15.75">
      <c r="B15" s="16" t="s">
        <v>103</v>
      </c>
      <c r="C15" s="202"/>
      <c r="D15" s="203">
        <v>1</v>
      </c>
      <c r="E15" s="203">
        <f>3+3</f>
        <v>6</v>
      </c>
      <c r="F15" s="203"/>
      <c r="G15" s="203"/>
      <c r="H15" s="203"/>
      <c r="I15" s="203"/>
      <c r="J15" s="203"/>
      <c r="K15" s="203"/>
      <c r="L15" s="203"/>
      <c r="M15" s="203"/>
      <c r="N15" s="204"/>
      <c r="O15" s="205"/>
      <c r="P15" s="205"/>
      <c r="Q15" s="205">
        <v>1</v>
      </c>
      <c r="R15" s="205"/>
      <c r="S15" s="205"/>
      <c r="T15" s="205"/>
      <c r="U15" s="205"/>
      <c r="V15" s="205"/>
      <c r="W15" s="205"/>
      <c r="X15" s="205"/>
      <c r="Y15" s="205"/>
      <c r="Z15" s="206"/>
      <c r="AA15" s="207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22"/>
      <c r="AM15" s="160">
        <f t="shared" si="0"/>
        <v>8</v>
      </c>
      <c r="AN15" s="202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4"/>
      <c r="AZ15" s="203">
        <f t="shared" si="1"/>
        <v>0</v>
      </c>
      <c r="BA15" s="321">
        <f t="shared" si="2"/>
        <v>8</v>
      </c>
      <c r="BB15" s="321">
        <f t="shared" si="2"/>
        <v>8</v>
      </c>
    </row>
    <row r="16" spans="2:54" s="11" customFormat="1" ht="15.75">
      <c r="B16" s="16" t="s">
        <v>104</v>
      </c>
      <c r="C16" s="202"/>
      <c r="D16" s="203">
        <v>1</v>
      </c>
      <c r="E16" s="203">
        <v>14</v>
      </c>
      <c r="F16" s="203">
        <v>1</v>
      </c>
      <c r="G16" s="203"/>
      <c r="H16" s="203"/>
      <c r="I16" s="203"/>
      <c r="J16" s="203"/>
      <c r="K16" s="203"/>
      <c r="L16" s="203"/>
      <c r="M16" s="203"/>
      <c r="N16" s="204"/>
      <c r="O16" s="205"/>
      <c r="P16" s="205">
        <v>2</v>
      </c>
      <c r="Q16" s="205">
        <v>23</v>
      </c>
      <c r="R16" s="205">
        <v>3</v>
      </c>
      <c r="S16" s="205"/>
      <c r="T16" s="205"/>
      <c r="U16" s="205"/>
      <c r="V16" s="205"/>
      <c r="W16" s="205"/>
      <c r="X16" s="205"/>
      <c r="Y16" s="205"/>
      <c r="Z16" s="206"/>
      <c r="AA16" s="207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22"/>
      <c r="AM16" s="160">
        <f t="shared" si="0"/>
        <v>44</v>
      </c>
      <c r="AN16" s="202"/>
      <c r="AO16" s="203"/>
      <c r="AP16" s="203"/>
      <c r="AQ16" s="203"/>
      <c r="AR16" s="203"/>
      <c r="AS16" s="203"/>
      <c r="AT16" s="203"/>
      <c r="AU16" s="203"/>
      <c r="AV16" s="203"/>
      <c r="AW16" s="203"/>
      <c r="AX16" s="203"/>
      <c r="AY16" s="204"/>
      <c r="AZ16" s="203">
        <f t="shared" si="1"/>
        <v>0</v>
      </c>
      <c r="BA16" s="321">
        <f t="shared" si="2"/>
        <v>44</v>
      </c>
      <c r="BB16" s="321">
        <v>1991</v>
      </c>
    </row>
    <row r="17" spans="2:54" s="11" customFormat="1" ht="15.75">
      <c r="B17" s="16" t="s">
        <v>105</v>
      </c>
      <c r="C17" s="202"/>
      <c r="D17" s="203">
        <v>1</v>
      </c>
      <c r="E17" s="203">
        <f>75+2</f>
        <v>77</v>
      </c>
      <c r="F17" s="203">
        <v>10</v>
      </c>
      <c r="G17" s="203"/>
      <c r="H17" s="203"/>
      <c r="I17" s="203"/>
      <c r="J17" s="203"/>
      <c r="K17" s="203"/>
      <c r="L17" s="203"/>
      <c r="M17" s="203"/>
      <c r="N17" s="204"/>
      <c r="O17" s="205"/>
      <c r="P17" s="205">
        <v>1</v>
      </c>
      <c r="Q17" s="205">
        <v>2</v>
      </c>
      <c r="R17" s="205">
        <v>2</v>
      </c>
      <c r="S17" s="205"/>
      <c r="T17" s="205"/>
      <c r="U17" s="205"/>
      <c r="V17" s="205"/>
      <c r="W17" s="205"/>
      <c r="X17" s="205"/>
      <c r="Y17" s="205"/>
      <c r="Z17" s="206"/>
      <c r="AA17" s="207"/>
      <c r="AB17" s="208"/>
      <c r="AC17" s="208">
        <v>4</v>
      </c>
      <c r="AD17" s="208">
        <v>8</v>
      </c>
      <c r="AE17" s="208"/>
      <c r="AF17" s="208"/>
      <c r="AG17" s="208"/>
      <c r="AH17" s="208"/>
      <c r="AI17" s="208"/>
      <c r="AJ17" s="208"/>
      <c r="AK17" s="208"/>
      <c r="AL17" s="222"/>
      <c r="AM17" s="160">
        <f t="shared" si="0"/>
        <v>105</v>
      </c>
      <c r="AN17" s="202"/>
      <c r="AO17" s="203"/>
      <c r="AP17" s="203"/>
      <c r="AQ17" s="203">
        <v>2</v>
      </c>
      <c r="AR17" s="203"/>
      <c r="AS17" s="203"/>
      <c r="AT17" s="203"/>
      <c r="AU17" s="203"/>
      <c r="AV17" s="203"/>
      <c r="AW17" s="203"/>
      <c r="AX17" s="203"/>
      <c r="AY17" s="204"/>
      <c r="AZ17" s="203">
        <f t="shared" si="1"/>
        <v>2</v>
      </c>
      <c r="BA17" s="321">
        <f t="shared" si="2"/>
        <v>107</v>
      </c>
      <c r="BB17" s="321">
        <f t="shared" si="2"/>
        <v>107</v>
      </c>
    </row>
    <row r="18" spans="2:54" s="11" customFormat="1" ht="15.75">
      <c r="B18" s="16" t="s">
        <v>106</v>
      </c>
      <c r="C18" s="202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6"/>
      <c r="AA18" s="207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22"/>
      <c r="AM18" s="160">
        <f t="shared" si="0"/>
        <v>0</v>
      </c>
      <c r="AN18" s="202"/>
      <c r="AO18" s="203"/>
      <c r="AP18" s="203"/>
      <c r="AQ18" s="203"/>
      <c r="AR18" s="203"/>
      <c r="AS18" s="203"/>
      <c r="AT18" s="203"/>
      <c r="AU18" s="203"/>
      <c r="AV18" s="203"/>
      <c r="AW18" s="203"/>
      <c r="AX18" s="203"/>
      <c r="AY18" s="204"/>
      <c r="AZ18" s="203">
        <f t="shared" si="1"/>
        <v>0</v>
      </c>
      <c r="BA18" s="321">
        <f t="shared" si="2"/>
        <v>0</v>
      </c>
      <c r="BB18" s="321">
        <f t="shared" si="2"/>
        <v>0</v>
      </c>
    </row>
    <row r="19" spans="2:54" s="11" customFormat="1" ht="15.75">
      <c r="B19" s="16" t="s">
        <v>107</v>
      </c>
      <c r="C19" s="202"/>
      <c r="D19" s="203">
        <v>1</v>
      </c>
      <c r="E19" s="203"/>
      <c r="F19" s="203"/>
      <c r="G19" s="203"/>
      <c r="H19" s="203"/>
      <c r="I19" s="203"/>
      <c r="J19" s="203"/>
      <c r="K19" s="203"/>
      <c r="L19" s="203"/>
      <c r="M19" s="203"/>
      <c r="N19" s="204"/>
      <c r="O19" s="205"/>
      <c r="P19" s="205">
        <v>1</v>
      </c>
      <c r="Q19" s="205">
        <v>1</v>
      </c>
      <c r="R19" s="205"/>
      <c r="S19" s="205"/>
      <c r="T19" s="205"/>
      <c r="U19" s="205"/>
      <c r="V19" s="205"/>
      <c r="W19" s="205"/>
      <c r="X19" s="205"/>
      <c r="Y19" s="205"/>
      <c r="Z19" s="206"/>
      <c r="AA19" s="207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22"/>
      <c r="AM19" s="160">
        <f t="shared" si="0"/>
        <v>3</v>
      </c>
      <c r="AN19" s="202"/>
      <c r="AO19" s="203"/>
      <c r="AP19" s="203"/>
      <c r="AQ19" s="203"/>
      <c r="AR19" s="203"/>
      <c r="AS19" s="203"/>
      <c r="AT19" s="203"/>
      <c r="AU19" s="203"/>
      <c r="AV19" s="203"/>
      <c r="AW19" s="203"/>
      <c r="AX19" s="203"/>
      <c r="AY19" s="204"/>
      <c r="AZ19" s="203">
        <f t="shared" si="1"/>
        <v>0</v>
      </c>
      <c r="BA19" s="321">
        <f t="shared" si="2"/>
        <v>3</v>
      </c>
      <c r="BB19" s="321">
        <f t="shared" si="2"/>
        <v>3</v>
      </c>
    </row>
    <row r="20" spans="2:54" s="11" customFormat="1" ht="15.75">
      <c r="B20" s="16" t="s">
        <v>108</v>
      </c>
      <c r="C20" s="202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4"/>
      <c r="O20" s="205"/>
      <c r="P20" s="205">
        <v>1</v>
      </c>
      <c r="Q20" s="205"/>
      <c r="R20" s="205"/>
      <c r="S20" s="205"/>
      <c r="T20" s="205"/>
      <c r="U20" s="205"/>
      <c r="V20" s="205"/>
      <c r="W20" s="205"/>
      <c r="X20" s="205"/>
      <c r="Y20" s="205"/>
      <c r="Z20" s="206"/>
      <c r="AA20" s="207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22"/>
      <c r="AM20" s="160">
        <f t="shared" si="0"/>
        <v>1</v>
      </c>
      <c r="AN20" s="202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4"/>
      <c r="AZ20" s="203">
        <f t="shared" si="1"/>
        <v>0</v>
      </c>
      <c r="BA20" s="321">
        <f t="shared" si="2"/>
        <v>1</v>
      </c>
      <c r="BB20" s="321">
        <f t="shared" si="2"/>
        <v>1</v>
      </c>
    </row>
    <row r="21" spans="2:54" s="11" customFormat="1" ht="15.75">
      <c r="B21" s="16" t="s">
        <v>109</v>
      </c>
      <c r="C21" s="202"/>
      <c r="D21" s="203">
        <v>2</v>
      </c>
      <c r="E21" s="203">
        <v>138</v>
      </c>
      <c r="F21" s="203">
        <v>496</v>
      </c>
      <c r="G21" s="203"/>
      <c r="H21" s="203"/>
      <c r="I21" s="203"/>
      <c r="J21" s="203"/>
      <c r="K21" s="203"/>
      <c r="L21" s="203"/>
      <c r="M21" s="203"/>
      <c r="N21" s="204"/>
      <c r="O21" s="205">
        <v>1</v>
      </c>
      <c r="P21" s="205"/>
      <c r="Q21" s="205">
        <v>7</v>
      </c>
      <c r="R21" s="205">
        <v>7</v>
      </c>
      <c r="S21" s="205"/>
      <c r="T21" s="205"/>
      <c r="U21" s="205"/>
      <c r="V21" s="205"/>
      <c r="W21" s="205"/>
      <c r="X21" s="205"/>
      <c r="Y21" s="205"/>
      <c r="Z21" s="206"/>
      <c r="AA21" s="207"/>
      <c r="AB21" s="208"/>
      <c r="AC21" s="208"/>
      <c r="AD21" s="208">
        <v>2</v>
      </c>
      <c r="AE21" s="208"/>
      <c r="AF21" s="208"/>
      <c r="AG21" s="208"/>
      <c r="AH21" s="208"/>
      <c r="AI21" s="208"/>
      <c r="AJ21" s="208"/>
      <c r="AK21" s="208"/>
      <c r="AL21" s="222"/>
      <c r="AM21" s="160">
        <f t="shared" si="0"/>
        <v>653</v>
      </c>
      <c r="AN21" s="202"/>
      <c r="AO21" s="203"/>
      <c r="AP21" s="203"/>
      <c r="AQ21" s="203"/>
      <c r="AR21" s="203"/>
      <c r="AS21" s="203"/>
      <c r="AT21" s="203"/>
      <c r="AU21" s="203"/>
      <c r="AV21" s="203"/>
      <c r="AW21" s="203"/>
      <c r="AX21" s="203"/>
      <c r="AY21" s="204"/>
      <c r="AZ21" s="203">
        <f t="shared" si="1"/>
        <v>0</v>
      </c>
      <c r="BA21" s="321">
        <f t="shared" si="2"/>
        <v>653</v>
      </c>
      <c r="BB21" s="321">
        <f t="shared" si="2"/>
        <v>653</v>
      </c>
    </row>
    <row r="22" spans="2:54" s="11" customFormat="1" ht="15.75">
      <c r="B22" s="16" t="s">
        <v>111</v>
      </c>
      <c r="C22" s="202"/>
      <c r="D22" s="203"/>
      <c r="E22" s="203">
        <v>1</v>
      </c>
      <c r="F22" s="203"/>
      <c r="G22" s="203"/>
      <c r="H22" s="203"/>
      <c r="I22" s="203"/>
      <c r="J22" s="203"/>
      <c r="K22" s="203"/>
      <c r="L22" s="203"/>
      <c r="M22" s="203"/>
      <c r="N22" s="204"/>
      <c r="O22" s="205"/>
      <c r="P22" s="205">
        <v>15</v>
      </c>
      <c r="Q22" s="205">
        <v>16</v>
      </c>
      <c r="R22" s="205">
        <v>10</v>
      </c>
      <c r="S22" s="205"/>
      <c r="T22" s="205"/>
      <c r="U22" s="205"/>
      <c r="V22" s="205"/>
      <c r="W22" s="205"/>
      <c r="X22" s="205"/>
      <c r="Y22" s="205"/>
      <c r="Z22" s="206"/>
      <c r="AA22" s="207"/>
      <c r="AB22" s="208"/>
      <c r="AC22" s="208">
        <v>2</v>
      </c>
      <c r="AD22" s="208"/>
      <c r="AE22" s="208"/>
      <c r="AF22" s="208"/>
      <c r="AG22" s="208"/>
      <c r="AH22" s="208"/>
      <c r="AI22" s="208"/>
      <c r="AJ22" s="208"/>
      <c r="AK22" s="208"/>
      <c r="AL22" s="222"/>
      <c r="AM22" s="160">
        <f t="shared" si="0"/>
        <v>44</v>
      </c>
      <c r="AN22" s="202"/>
      <c r="AO22" s="203"/>
      <c r="AP22" s="203">
        <v>163</v>
      </c>
      <c r="AQ22" s="203">
        <v>1</v>
      </c>
      <c r="AR22" s="203"/>
      <c r="AS22" s="203"/>
      <c r="AT22" s="203"/>
      <c r="AU22" s="203"/>
      <c r="AV22" s="203"/>
      <c r="AW22" s="203"/>
      <c r="AX22" s="203"/>
      <c r="AY22" s="204"/>
      <c r="AZ22" s="203">
        <f t="shared" si="1"/>
        <v>164</v>
      </c>
      <c r="BA22" s="321">
        <f t="shared" si="2"/>
        <v>208</v>
      </c>
      <c r="BB22" s="321">
        <f t="shared" si="2"/>
        <v>208</v>
      </c>
    </row>
    <row r="23" spans="2:54" s="11" customFormat="1" ht="15.75">
      <c r="B23" s="16" t="s">
        <v>112</v>
      </c>
      <c r="C23" s="202"/>
      <c r="D23" s="203">
        <v>5</v>
      </c>
      <c r="E23" s="203">
        <v>7</v>
      </c>
      <c r="F23" s="203"/>
      <c r="G23" s="203"/>
      <c r="H23" s="203"/>
      <c r="I23" s="203"/>
      <c r="J23" s="203"/>
      <c r="K23" s="203"/>
      <c r="L23" s="203"/>
      <c r="M23" s="203"/>
      <c r="N23" s="204"/>
      <c r="O23" s="205">
        <v>6</v>
      </c>
      <c r="P23" s="205">
        <v>7</v>
      </c>
      <c r="Q23" s="205">
        <v>7</v>
      </c>
      <c r="R23" s="205">
        <v>4</v>
      </c>
      <c r="S23" s="205"/>
      <c r="T23" s="205"/>
      <c r="U23" s="205"/>
      <c r="V23" s="205"/>
      <c r="W23" s="205"/>
      <c r="X23" s="205"/>
      <c r="Y23" s="205"/>
      <c r="Z23" s="206"/>
      <c r="AA23" s="207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22"/>
      <c r="AM23" s="160">
        <f t="shared" si="0"/>
        <v>36</v>
      </c>
      <c r="AN23" s="202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4"/>
      <c r="AZ23" s="203">
        <f t="shared" si="1"/>
        <v>0</v>
      </c>
      <c r="BA23" s="321">
        <f t="shared" si="2"/>
        <v>36</v>
      </c>
      <c r="BB23" s="321">
        <f t="shared" si="2"/>
        <v>36</v>
      </c>
    </row>
    <row r="24" spans="2:54" s="11" customFormat="1" ht="15.75">
      <c r="B24" s="16" t="s">
        <v>114</v>
      </c>
      <c r="C24" s="202"/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4"/>
      <c r="O24" s="205"/>
      <c r="P24" s="205">
        <v>6</v>
      </c>
      <c r="Q24" s="205">
        <v>19</v>
      </c>
      <c r="R24" s="205">
        <v>1</v>
      </c>
      <c r="S24" s="205"/>
      <c r="T24" s="205"/>
      <c r="U24" s="205"/>
      <c r="V24" s="205"/>
      <c r="W24" s="205"/>
      <c r="X24" s="205"/>
      <c r="Y24" s="205"/>
      <c r="Z24" s="206"/>
      <c r="AA24" s="207"/>
      <c r="AB24" s="208">
        <v>1</v>
      </c>
      <c r="AC24" s="208">
        <v>1</v>
      </c>
      <c r="AD24" s="208">
        <v>2</v>
      </c>
      <c r="AE24" s="208"/>
      <c r="AF24" s="208"/>
      <c r="AG24" s="208"/>
      <c r="AH24" s="208"/>
      <c r="AI24" s="208"/>
      <c r="AJ24" s="208"/>
      <c r="AK24" s="208"/>
      <c r="AL24" s="222"/>
      <c r="AM24" s="160">
        <f t="shared" si="0"/>
        <v>30</v>
      </c>
      <c r="AN24" s="202"/>
      <c r="AO24" s="203"/>
      <c r="AP24" s="203"/>
      <c r="AQ24" s="203">
        <v>1</v>
      </c>
      <c r="AR24" s="203"/>
      <c r="AS24" s="203"/>
      <c r="AT24" s="203"/>
      <c r="AU24" s="203"/>
      <c r="AV24" s="203"/>
      <c r="AW24" s="203"/>
      <c r="AX24" s="203"/>
      <c r="AY24" s="204"/>
      <c r="AZ24" s="203">
        <f t="shared" si="1"/>
        <v>1</v>
      </c>
      <c r="BA24" s="321">
        <f t="shared" si="2"/>
        <v>31</v>
      </c>
      <c r="BB24" s="321">
        <f t="shared" si="2"/>
        <v>31</v>
      </c>
    </row>
    <row r="25" spans="2:54" s="11" customFormat="1" ht="15.75">
      <c r="B25" s="16" t="s">
        <v>116</v>
      </c>
      <c r="C25" s="202"/>
      <c r="D25" s="203"/>
      <c r="E25" s="203">
        <v>7</v>
      </c>
      <c r="F25" s="203"/>
      <c r="G25" s="203"/>
      <c r="H25" s="203"/>
      <c r="I25" s="203"/>
      <c r="J25" s="203"/>
      <c r="K25" s="203"/>
      <c r="L25" s="203"/>
      <c r="M25" s="203"/>
      <c r="N25" s="204"/>
      <c r="O25" s="205"/>
      <c r="P25" s="205">
        <v>6</v>
      </c>
      <c r="Q25" s="205">
        <v>5</v>
      </c>
      <c r="R25" s="205">
        <v>1</v>
      </c>
      <c r="S25" s="205"/>
      <c r="T25" s="205"/>
      <c r="U25" s="205"/>
      <c r="V25" s="205"/>
      <c r="W25" s="205"/>
      <c r="X25" s="205"/>
      <c r="Y25" s="205"/>
      <c r="Z25" s="206"/>
      <c r="AA25" s="207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22"/>
      <c r="AM25" s="160">
        <f t="shared" si="0"/>
        <v>19</v>
      </c>
      <c r="AN25" s="202"/>
      <c r="AO25" s="203">
        <v>3</v>
      </c>
      <c r="AP25" s="203"/>
      <c r="AQ25" s="203"/>
      <c r="AR25" s="203"/>
      <c r="AS25" s="203"/>
      <c r="AT25" s="203"/>
      <c r="AU25" s="203"/>
      <c r="AV25" s="203"/>
      <c r="AW25" s="203"/>
      <c r="AX25" s="203"/>
      <c r="AY25" s="204"/>
      <c r="AZ25" s="203">
        <f t="shared" si="1"/>
        <v>3</v>
      </c>
      <c r="BA25" s="321">
        <f t="shared" si="2"/>
        <v>22</v>
      </c>
      <c r="BB25" s="321">
        <f t="shared" si="2"/>
        <v>22</v>
      </c>
    </row>
    <row r="26" spans="2:54" s="11" customFormat="1" ht="15.75">
      <c r="B26" s="16" t="s">
        <v>117</v>
      </c>
      <c r="C26" s="202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5"/>
      <c r="P26" s="205">
        <v>1</v>
      </c>
      <c r="Q26" s="205">
        <v>3</v>
      </c>
      <c r="R26" s="205">
        <v>3</v>
      </c>
      <c r="S26" s="205"/>
      <c r="T26" s="205"/>
      <c r="U26" s="205"/>
      <c r="V26" s="205"/>
      <c r="W26" s="205"/>
      <c r="X26" s="205"/>
      <c r="Y26" s="205"/>
      <c r="Z26" s="206"/>
      <c r="AA26" s="207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22"/>
      <c r="AM26" s="160">
        <f t="shared" si="0"/>
        <v>7</v>
      </c>
      <c r="AN26" s="202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4"/>
      <c r="AZ26" s="203">
        <f t="shared" si="1"/>
        <v>0</v>
      </c>
      <c r="BA26" s="321">
        <f t="shared" si="2"/>
        <v>7</v>
      </c>
      <c r="BB26" s="321">
        <f t="shared" si="2"/>
        <v>7</v>
      </c>
    </row>
    <row r="27" spans="2:54" s="11" customFormat="1" ht="15.75">
      <c r="B27" s="16" t="s">
        <v>118</v>
      </c>
      <c r="C27" s="202"/>
      <c r="D27" s="203">
        <v>1</v>
      </c>
      <c r="E27" s="203"/>
      <c r="F27" s="203"/>
      <c r="G27" s="203"/>
      <c r="H27" s="203"/>
      <c r="I27" s="203"/>
      <c r="J27" s="203"/>
      <c r="K27" s="203"/>
      <c r="L27" s="203"/>
      <c r="M27" s="203"/>
      <c r="N27" s="204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6"/>
      <c r="AA27" s="207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22"/>
      <c r="AM27" s="160">
        <f t="shared" si="0"/>
        <v>1</v>
      </c>
      <c r="AN27" s="202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4"/>
      <c r="AZ27" s="203">
        <f t="shared" si="1"/>
        <v>0</v>
      </c>
      <c r="BA27" s="321">
        <f t="shared" si="2"/>
        <v>1</v>
      </c>
      <c r="BB27" s="321">
        <f t="shared" si="2"/>
        <v>1</v>
      </c>
    </row>
    <row r="28" spans="2:54" s="11" customFormat="1" ht="15.75">
      <c r="B28" s="16" t="s">
        <v>119</v>
      </c>
      <c r="C28" s="202"/>
      <c r="D28" s="203"/>
      <c r="E28" s="203">
        <f>1+3</f>
        <v>4</v>
      </c>
      <c r="F28" s="203"/>
      <c r="G28" s="203"/>
      <c r="H28" s="203"/>
      <c r="I28" s="203"/>
      <c r="J28" s="203"/>
      <c r="K28" s="203"/>
      <c r="L28" s="203"/>
      <c r="M28" s="203"/>
      <c r="N28" s="204"/>
      <c r="O28" s="205"/>
      <c r="P28" s="205">
        <v>8</v>
      </c>
      <c r="Q28" s="205">
        <v>2</v>
      </c>
      <c r="R28" s="205"/>
      <c r="S28" s="205"/>
      <c r="T28" s="205"/>
      <c r="U28" s="205"/>
      <c r="V28" s="205"/>
      <c r="W28" s="205"/>
      <c r="X28" s="205"/>
      <c r="Y28" s="205"/>
      <c r="Z28" s="206"/>
      <c r="AA28" s="207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22"/>
      <c r="AM28" s="160">
        <f t="shared" si="0"/>
        <v>14</v>
      </c>
      <c r="AN28" s="202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4"/>
      <c r="AZ28" s="203">
        <f t="shared" si="1"/>
        <v>0</v>
      </c>
      <c r="BA28" s="321">
        <f t="shared" si="2"/>
        <v>14</v>
      </c>
      <c r="BB28" s="321">
        <f t="shared" si="2"/>
        <v>14</v>
      </c>
    </row>
    <row r="29" spans="2:54" s="11" customFormat="1" ht="15.75">
      <c r="B29" s="16" t="s">
        <v>120</v>
      </c>
      <c r="C29" s="202"/>
      <c r="D29" s="203"/>
      <c r="E29" s="203"/>
      <c r="F29" s="203">
        <v>47</v>
      </c>
      <c r="G29" s="203"/>
      <c r="H29" s="203"/>
      <c r="I29" s="203"/>
      <c r="J29" s="203"/>
      <c r="K29" s="203"/>
      <c r="L29" s="203"/>
      <c r="M29" s="203"/>
      <c r="N29" s="204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6"/>
      <c r="AA29" s="207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22"/>
      <c r="AM29" s="160">
        <f t="shared" si="0"/>
        <v>47</v>
      </c>
      <c r="AN29" s="202"/>
      <c r="AO29" s="203">
        <v>1</v>
      </c>
      <c r="AP29" s="203"/>
      <c r="AQ29" s="203"/>
      <c r="AR29" s="203"/>
      <c r="AS29" s="203"/>
      <c r="AT29" s="203"/>
      <c r="AU29" s="203"/>
      <c r="AV29" s="203"/>
      <c r="AW29" s="203"/>
      <c r="AX29" s="203"/>
      <c r="AY29" s="204"/>
      <c r="AZ29" s="203">
        <f t="shared" si="1"/>
        <v>1</v>
      </c>
      <c r="BA29" s="274">
        <f t="shared" si="2"/>
        <v>48</v>
      </c>
      <c r="BB29" s="274">
        <f t="shared" si="2"/>
        <v>48</v>
      </c>
    </row>
    <row r="30" spans="2:54" s="11" customFormat="1" ht="15.75">
      <c r="B30" s="16" t="s">
        <v>121</v>
      </c>
      <c r="C30" s="202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5"/>
      <c r="P30" s="205">
        <v>1</v>
      </c>
      <c r="Q30" s="205"/>
      <c r="R30" s="205">
        <v>2</v>
      </c>
      <c r="S30" s="205"/>
      <c r="T30" s="205"/>
      <c r="U30" s="205"/>
      <c r="V30" s="205"/>
      <c r="W30" s="205"/>
      <c r="X30" s="205"/>
      <c r="Y30" s="205"/>
      <c r="Z30" s="206"/>
      <c r="AA30" s="207"/>
      <c r="AB30" s="208">
        <v>5</v>
      </c>
      <c r="AC30" s="208">
        <v>15</v>
      </c>
      <c r="AD30" s="208">
        <v>14</v>
      </c>
      <c r="AE30" s="208"/>
      <c r="AF30" s="208"/>
      <c r="AG30" s="208"/>
      <c r="AH30" s="208"/>
      <c r="AI30" s="208"/>
      <c r="AJ30" s="208"/>
      <c r="AK30" s="208"/>
      <c r="AL30" s="222"/>
      <c r="AM30" s="160">
        <f t="shared" si="0"/>
        <v>37</v>
      </c>
      <c r="AN30" s="202"/>
      <c r="AO30" s="203">
        <v>1</v>
      </c>
      <c r="AP30" s="203"/>
      <c r="AQ30" s="203">
        <v>1</v>
      </c>
      <c r="AR30" s="203"/>
      <c r="AS30" s="203"/>
      <c r="AT30" s="203"/>
      <c r="AU30" s="203"/>
      <c r="AV30" s="203"/>
      <c r="AW30" s="203"/>
      <c r="AX30" s="203"/>
      <c r="AY30" s="204"/>
      <c r="AZ30" s="203">
        <f t="shared" si="1"/>
        <v>2</v>
      </c>
      <c r="BA30" s="321">
        <f t="shared" si="2"/>
        <v>39</v>
      </c>
      <c r="BB30" s="321">
        <f t="shared" si="2"/>
        <v>39</v>
      </c>
    </row>
    <row r="31" spans="2:54" s="11" customFormat="1" ht="15.75">
      <c r="B31" s="16" t="s">
        <v>122</v>
      </c>
      <c r="C31" s="202"/>
      <c r="D31" s="203">
        <v>1</v>
      </c>
      <c r="E31" s="203"/>
      <c r="F31" s="203"/>
      <c r="G31" s="203"/>
      <c r="H31" s="203"/>
      <c r="I31" s="203"/>
      <c r="J31" s="203"/>
      <c r="K31" s="203"/>
      <c r="L31" s="203"/>
      <c r="M31" s="203"/>
      <c r="N31" s="204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6"/>
      <c r="AA31" s="207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22"/>
      <c r="AM31" s="160">
        <f t="shared" si="0"/>
        <v>1</v>
      </c>
      <c r="AN31" s="202"/>
      <c r="AO31" s="203"/>
      <c r="AP31" s="203"/>
      <c r="AQ31" s="203"/>
      <c r="AR31" s="203"/>
      <c r="AS31" s="203"/>
      <c r="AT31" s="203"/>
      <c r="AU31" s="203"/>
      <c r="AV31" s="203"/>
      <c r="AW31" s="203"/>
      <c r="AX31" s="203"/>
      <c r="AY31" s="204"/>
      <c r="AZ31" s="203">
        <f t="shared" si="1"/>
        <v>0</v>
      </c>
      <c r="BA31" s="321">
        <f t="shared" si="2"/>
        <v>1</v>
      </c>
      <c r="BB31" s="321">
        <f t="shared" si="2"/>
        <v>1</v>
      </c>
    </row>
    <row r="32" spans="2:54" s="11" customFormat="1" ht="15.75">
      <c r="B32" s="16" t="s">
        <v>123</v>
      </c>
      <c r="C32" s="202"/>
      <c r="D32" s="203"/>
      <c r="E32" s="203">
        <v>2</v>
      </c>
      <c r="F32" s="203"/>
      <c r="G32" s="203"/>
      <c r="H32" s="203"/>
      <c r="I32" s="203"/>
      <c r="J32" s="203"/>
      <c r="K32" s="203"/>
      <c r="L32" s="203"/>
      <c r="M32" s="203"/>
      <c r="N32" s="204"/>
      <c r="O32" s="205">
        <v>5</v>
      </c>
      <c r="P32" s="205">
        <v>34</v>
      </c>
      <c r="Q32" s="205">
        <v>30</v>
      </c>
      <c r="R32" s="205">
        <v>37</v>
      </c>
      <c r="S32" s="205"/>
      <c r="T32" s="205"/>
      <c r="U32" s="205"/>
      <c r="V32" s="205"/>
      <c r="W32" s="205"/>
      <c r="X32" s="205"/>
      <c r="Y32" s="205"/>
      <c r="Z32" s="206"/>
      <c r="AA32" s="207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22"/>
      <c r="AM32" s="160">
        <f t="shared" si="0"/>
        <v>108</v>
      </c>
      <c r="AN32" s="202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4"/>
      <c r="AZ32" s="203">
        <f t="shared" si="1"/>
        <v>0</v>
      </c>
      <c r="BA32" s="321">
        <f t="shared" si="2"/>
        <v>108</v>
      </c>
      <c r="BB32" s="321">
        <v>447</v>
      </c>
    </row>
    <row r="33" spans="1:54" s="11" customFormat="1" ht="15.75">
      <c r="B33" s="16" t="s">
        <v>124</v>
      </c>
      <c r="C33" s="202"/>
      <c r="D33" s="203">
        <v>29</v>
      </c>
      <c r="E33" s="203">
        <f>113+11</f>
        <v>124</v>
      </c>
      <c r="F33" s="203">
        <v>24</v>
      </c>
      <c r="G33" s="203"/>
      <c r="H33" s="203"/>
      <c r="I33" s="203"/>
      <c r="J33" s="203"/>
      <c r="K33" s="203"/>
      <c r="L33" s="203"/>
      <c r="M33" s="203"/>
      <c r="N33" s="204"/>
      <c r="O33" s="205"/>
      <c r="P33" s="205"/>
      <c r="Q33" s="205"/>
      <c r="R33" s="205">
        <v>2</v>
      </c>
      <c r="S33" s="205"/>
      <c r="T33" s="205"/>
      <c r="U33" s="205"/>
      <c r="V33" s="205"/>
      <c r="W33" s="205"/>
      <c r="X33" s="205"/>
      <c r="Y33" s="205"/>
      <c r="Z33" s="206"/>
      <c r="AA33" s="207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22"/>
      <c r="AM33" s="160">
        <f t="shared" si="0"/>
        <v>179</v>
      </c>
      <c r="AN33" s="202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4"/>
      <c r="AZ33" s="203">
        <f t="shared" si="1"/>
        <v>0</v>
      </c>
      <c r="BA33" s="321">
        <f t="shared" si="2"/>
        <v>179</v>
      </c>
      <c r="BB33" s="321">
        <f t="shared" si="2"/>
        <v>179</v>
      </c>
    </row>
    <row r="34" spans="1:54" s="11" customFormat="1" ht="15.75">
      <c r="B34" s="16" t="s">
        <v>125</v>
      </c>
      <c r="C34" s="202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5"/>
      <c r="P34" s="205">
        <v>1</v>
      </c>
      <c r="Q34" s="205">
        <v>1</v>
      </c>
      <c r="R34" s="205"/>
      <c r="S34" s="205"/>
      <c r="T34" s="205"/>
      <c r="U34" s="205"/>
      <c r="V34" s="205"/>
      <c r="W34" s="205"/>
      <c r="X34" s="205"/>
      <c r="Y34" s="205"/>
      <c r="Z34" s="206"/>
      <c r="AA34" s="207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22"/>
      <c r="AM34" s="160">
        <f t="shared" si="0"/>
        <v>2</v>
      </c>
      <c r="AN34" s="202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4"/>
      <c r="AZ34" s="203">
        <f t="shared" si="1"/>
        <v>0</v>
      </c>
      <c r="BA34" s="321">
        <f t="shared" si="2"/>
        <v>2</v>
      </c>
      <c r="BB34" s="321">
        <f t="shared" si="2"/>
        <v>2</v>
      </c>
    </row>
    <row r="35" spans="1:54" s="11" customFormat="1" ht="16.5" thickBot="1">
      <c r="B35" s="20" t="s">
        <v>126</v>
      </c>
      <c r="C35" s="211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3"/>
      <c r="O35" s="214"/>
      <c r="P35" s="214">
        <v>1</v>
      </c>
      <c r="Q35" s="214"/>
      <c r="R35" s="214"/>
      <c r="S35" s="214"/>
      <c r="T35" s="214"/>
      <c r="U35" s="214"/>
      <c r="V35" s="214"/>
      <c r="W35" s="214"/>
      <c r="X35" s="214"/>
      <c r="Y35" s="214"/>
      <c r="Z35" s="215"/>
      <c r="AA35" s="216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23"/>
      <c r="AM35" s="160">
        <f t="shared" si="0"/>
        <v>1</v>
      </c>
      <c r="AN35" s="225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3"/>
      <c r="AZ35" s="203">
        <f t="shared" si="1"/>
        <v>0</v>
      </c>
      <c r="BA35" s="321">
        <f t="shared" si="2"/>
        <v>1</v>
      </c>
      <c r="BB35" s="321">
        <f t="shared" si="2"/>
        <v>1</v>
      </c>
    </row>
    <row r="36" spans="1:54" s="11" customFormat="1" ht="16.5" thickBot="1">
      <c r="B36" s="4" t="s">
        <v>80</v>
      </c>
      <c r="C36" s="24">
        <f>SUM(C3:C35)</f>
        <v>0</v>
      </c>
      <c r="D36" s="156">
        <f>SUM(D3:D35)</f>
        <v>155</v>
      </c>
      <c r="E36" s="25">
        <f t="shared" ref="E36:Z36" si="3">SUM(E3:E35)</f>
        <v>604</v>
      </c>
      <c r="F36" s="25">
        <f t="shared" si="3"/>
        <v>629</v>
      </c>
      <c r="G36" s="25">
        <f t="shared" si="3"/>
        <v>0</v>
      </c>
      <c r="H36" s="25">
        <f t="shared" si="3"/>
        <v>0</v>
      </c>
      <c r="I36" s="25">
        <f>SUM(I3:I35)</f>
        <v>0</v>
      </c>
      <c r="J36" s="25">
        <f>SUM(J3:J35)</f>
        <v>0</v>
      </c>
      <c r="K36" s="25">
        <f t="shared" si="3"/>
        <v>0</v>
      </c>
      <c r="L36" s="25">
        <f t="shared" si="3"/>
        <v>0</v>
      </c>
      <c r="M36" s="25">
        <f t="shared" si="3"/>
        <v>0</v>
      </c>
      <c r="N36" s="26">
        <f t="shared" si="3"/>
        <v>0</v>
      </c>
      <c r="O36" s="158">
        <f t="shared" si="3"/>
        <v>20</v>
      </c>
      <c r="P36" s="27">
        <f t="shared" si="3"/>
        <v>137</v>
      </c>
      <c r="Q36" s="27">
        <f t="shared" si="3"/>
        <v>171</v>
      </c>
      <c r="R36" s="27">
        <f t="shared" si="3"/>
        <v>103</v>
      </c>
      <c r="S36" s="27">
        <f t="shared" si="3"/>
        <v>0</v>
      </c>
      <c r="T36" s="27">
        <f t="shared" si="3"/>
        <v>0</v>
      </c>
      <c r="U36" s="27">
        <f t="shared" si="3"/>
        <v>0</v>
      </c>
      <c r="V36" s="27">
        <f t="shared" si="3"/>
        <v>0</v>
      </c>
      <c r="W36" s="27">
        <f t="shared" si="3"/>
        <v>0</v>
      </c>
      <c r="X36" s="27">
        <f t="shared" si="3"/>
        <v>0</v>
      </c>
      <c r="Y36" s="27">
        <f t="shared" si="3"/>
        <v>0</v>
      </c>
      <c r="Z36" s="28">
        <f t="shared" si="3"/>
        <v>0</v>
      </c>
      <c r="AA36" s="163">
        <f>SUM(AA3:AA35)</f>
        <v>0</v>
      </c>
      <c r="AB36" s="164">
        <f t="shared" ref="AB36:AL36" si="4">SUM(AB3:AB35)</f>
        <v>122</v>
      </c>
      <c r="AC36" s="164">
        <f t="shared" si="4"/>
        <v>178</v>
      </c>
      <c r="AD36" s="164">
        <f t="shared" si="4"/>
        <v>139</v>
      </c>
      <c r="AE36" s="164">
        <f t="shared" si="4"/>
        <v>0</v>
      </c>
      <c r="AF36" s="164">
        <f t="shared" si="4"/>
        <v>0</v>
      </c>
      <c r="AG36" s="164">
        <f t="shared" si="4"/>
        <v>0</v>
      </c>
      <c r="AH36" s="164">
        <f t="shared" si="4"/>
        <v>0</v>
      </c>
      <c r="AI36" s="164">
        <f t="shared" si="4"/>
        <v>0</v>
      </c>
      <c r="AJ36" s="164">
        <f t="shared" si="4"/>
        <v>0</v>
      </c>
      <c r="AK36" s="164">
        <f t="shared" si="4"/>
        <v>0</v>
      </c>
      <c r="AL36" s="165">
        <f t="shared" si="4"/>
        <v>0</v>
      </c>
      <c r="AM36" s="90">
        <f t="shared" ref="AM36:AY36" si="5">SUM(AM3:AM35)</f>
        <v>2258</v>
      </c>
      <c r="AN36" s="24">
        <f t="shared" si="5"/>
        <v>8</v>
      </c>
      <c r="AO36" s="24">
        <f t="shared" si="5"/>
        <v>29</v>
      </c>
      <c r="AP36" s="25">
        <f t="shared" si="5"/>
        <v>163</v>
      </c>
      <c r="AQ36" s="25">
        <f t="shared" si="5"/>
        <v>14</v>
      </c>
      <c r="AR36" s="25">
        <f t="shared" si="5"/>
        <v>0</v>
      </c>
      <c r="AS36" s="25">
        <f t="shared" si="5"/>
        <v>0</v>
      </c>
      <c r="AT36" s="25">
        <f t="shared" si="5"/>
        <v>0</v>
      </c>
      <c r="AU36" s="25">
        <f t="shared" si="5"/>
        <v>0</v>
      </c>
      <c r="AV36" s="25">
        <f t="shared" si="5"/>
        <v>0</v>
      </c>
      <c r="AW36" s="25">
        <f t="shared" si="5"/>
        <v>0</v>
      </c>
      <c r="AX36" s="25">
        <f t="shared" si="5"/>
        <v>0</v>
      </c>
      <c r="AY36" s="26">
        <f t="shared" si="5"/>
        <v>0</v>
      </c>
      <c r="AZ36" s="203">
        <f t="shared" si="1"/>
        <v>214</v>
      </c>
      <c r="BA36" s="274">
        <f t="shared" si="2"/>
        <v>2472</v>
      </c>
      <c r="BB36" s="323">
        <f>SUM(BB3:BB35)</f>
        <v>4769</v>
      </c>
    </row>
    <row r="37" spans="1:54" ht="16.5" thickBot="1">
      <c r="A37" s="97"/>
      <c r="B37" s="97"/>
      <c r="C37" s="559">
        <f>SUM(C36:N36)</f>
        <v>1388</v>
      </c>
      <c r="D37" s="560"/>
      <c r="E37" s="560"/>
      <c r="F37" s="560"/>
      <c r="G37" s="560"/>
      <c r="H37" s="560"/>
      <c r="I37" s="545"/>
      <c r="J37" s="545"/>
      <c r="K37" s="545"/>
      <c r="L37" s="545"/>
      <c r="M37" s="545"/>
      <c r="N37" s="546"/>
      <c r="O37" s="547">
        <f>SUM(O36:Z36)</f>
        <v>431</v>
      </c>
      <c r="P37" s="548"/>
      <c r="Q37" s="548"/>
      <c r="R37" s="548"/>
      <c r="S37" s="548"/>
      <c r="T37" s="548"/>
      <c r="U37" s="548"/>
      <c r="V37" s="548"/>
      <c r="W37" s="548"/>
      <c r="X37" s="548"/>
      <c r="Y37" s="548"/>
      <c r="Z37" s="548"/>
      <c r="AA37" s="549">
        <f>SUM(AA36:AL36)</f>
        <v>439</v>
      </c>
      <c r="AB37" s="550"/>
      <c r="AC37" s="550"/>
      <c r="AD37" s="550"/>
      <c r="AE37" s="550"/>
      <c r="AF37" s="550"/>
      <c r="AG37" s="550"/>
      <c r="AH37" s="550"/>
      <c r="AI37" s="550"/>
      <c r="AJ37" s="550"/>
      <c r="AK37" s="550"/>
      <c r="AL37" s="551"/>
      <c r="AM37" s="166">
        <f>C37+O37+AA37</f>
        <v>2258</v>
      </c>
      <c r="AN37" s="544">
        <f>SUM(AN36:AY36)</f>
        <v>214</v>
      </c>
      <c r="AO37" s="545"/>
      <c r="AP37" s="545"/>
      <c r="AQ37" s="545"/>
      <c r="AR37" s="545"/>
      <c r="AS37" s="545"/>
      <c r="AT37" s="545"/>
      <c r="AU37" s="545"/>
      <c r="AV37" s="545"/>
      <c r="AW37" s="545"/>
      <c r="AX37" s="545"/>
      <c r="AY37" s="546"/>
    </row>
    <row r="38" spans="1:54" ht="16.5" thickBot="1">
      <c r="B38" s="287" t="s">
        <v>177</v>
      </c>
      <c r="C38" s="287"/>
      <c r="D38" s="287"/>
      <c r="E38" s="287"/>
      <c r="F38" s="287"/>
      <c r="G38" s="287"/>
      <c r="H38" s="287" t="s">
        <v>178</v>
      </c>
      <c r="AN38" s="544">
        <f>SUM(AN37:AY37)</f>
        <v>214</v>
      </c>
      <c r="AO38" s="545"/>
      <c r="AP38" s="545"/>
      <c r="AQ38" s="545"/>
      <c r="AR38" s="545"/>
      <c r="AS38" s="545"/>
      <c r="AT38" s="545"/>
      <c r="AU38" s="545"/>
      <c r="AV38" s="545"/>
      <c r="AW38" s="545"/>
      <c r="AX38" s="545"/>
      <c r="AY38" s="546"/>
    </row>
    <row r="39" spans="1:54" ht="15.75">
      <c r="B39" s="288" t="s">
        <v>82</v>
      </c>
      <c r="C39" s="289"/>
      <c r="D39" s="289"/>
      <c r="E39" s="289"/>
      <c r="F39" s="289"/>
      <c r="G39" s="289"/>
      <c r="H39" s="290">
        <f>59+59</f>
        <v>118</v>
      </c>
    </row>
    <row r="40" spans="1:54" ht="15.75">
      <c r="B40" s="288" t="s">
        <v>86</v>
      </c>
      <c r="C40" s="289"/>
      <c r="D40" s="289"/>
      <c r="E40" s="289"/>
      <c r="F40" s="289"/>
      <c r="G40" s="289"/>
      <c r="H40" s="290">
        <v>2</v>
      </c>
    </row>
    <row r="41" spans="1:54" ht="15.75">
      <c r="B41" s="288" t="s">
        <v>88</v>
      </c>
      <c r="C41" s="289"/>
      <c r="D41" s="289"/>
      <c r="E41" s="289"/>
      <c r="F41" s="289"/>
      <c r="G41" s="289"/>
      <c r="H41" s="290">
        <v>20</v>
      </c>
    </row>
    <row r="42" spans="1:54" ht="15.75">
      <c r="B42" s="288" t="s">
        <v>90</v>
      </c>
      <c r="C42" s="289"/>
      <c r="D42" s="289"/>
      <c r="E42" s="289"/>
      <c r="F42" s="289"/>
      <c r="G42" s="289"/>
      <c r="H42" s="290">
        <v>35</v>
      </c>
    </row>
    <row r="43" spans="1:54" ht="15.75">
      <c r="B43" s="288" t="s">
        <v>92</v>
      </c>
      <c r="C43" s="289"/>
      <c r="D43" s="289"/>
      <c r="E43" s="289"/>
      <c r="F43" s="289"/>
      <c r="G43" s="289"/>
      <c r="H43" s="290">
        <f>18+16</f>
        <v>34</v>
      </c>
    </row>
    <row r="44" spans="1:54" ht="15.75">
      <c r="B44" s="288" t="s">
        <v>102</v>
      </c>
      <c r="C44" s="289"/>
      <c r="D44" s="289"/>
      <c r="E44" s="289"/>
      <c r="F44" s="289"/>
      <c r="G44" s="289"/>
      <c r="H44" s="290">
        <v>4</v>
      </c>
    </row>
    <row r="45" spans="1:54" ht="15.75">
      <c r="B45" s="288" t="s">
        <v>105</v>
      </c>
      <c r="C45" s="289"/>
      <c r="D45" s="289"/>
      <c r="E45" s="289"/>
      <c r="F45" s="289"/>
      <c r="G45" s="289"/>
      <c r="H45" s="290">
        <f>113+78</f>
        <v>191</v>
      </c>
    </row>
    <row r="46" spans="1:54" ht="15.75">
      <c r="B46" s="288" t="s">
        <v>106</v>
      </c>
      <c r="C46" s="289"/>
      <c r="D46" s="289"/>
      <c r="E46" s="289"/>
      <c r="F46" s="289"/>
      <c r="G46" s="289"/>
      <c r="H46" s="290">
        <v>6</v>
      </c>
    </row>
    <row r="47" spans="1:54" ht="15.75">
      <c r="B47" s="288" t="s">
        <v>108</v>
      </c>
      <c r="C47" s="289"/>
      <c r="D47" s="289"/>
      <c r="E47" s="289"/>
      <c r="F47" s="289"/>
      <c r="G47" s="289"/>
      <c r="H47" s="290">
        <f>18+18</f>
        <v>36</v>
      </c>
    </row>
    <row r="48" spans="1:54" ht="15.75">
      <c r="B48" s="288" t="s">
        <v>112</v>
      </c>
      <c r="C48" s="289"/>
      <c r="D48" s="289"/>
      <c r="E48" s="289"/>
      <c r="F48" s="289"/>
      <c r="G48" s="289"/>
      <c r="H48" s="290">
        <v>60</v>
      </c>
    </row>
    <row r="49" spans="2:8" ht="15.75">
      <c r="B49" s="288" t="s">
        <v>121</v>
      </c>
      <c r="C49" s="289"/>
      <c r="D49" s="289"/>
      <c r="E49" s="289"/>
      <c r="F49" s="289"/>
      <c r="G49" s="289"/>
      <c r="H49" s="290">
        <v>10</v>
      </c>
    </row>
    <row r="50" spans="2:8" ht="15.75">
      <c r="B50" s="288" t="s">
        <v>123</v>
      </c>
      <c r="C50" s="289"/>
      <c r="D50" s="289"/>
      <c r="E50" s="289"/>
      <c r="F50" s="289"/>
      <c r="G50" s="289"/>
      <c r="H50" s="290">
        <v>8</v>
      </c>
    </row>
    <row r="51" spans="2:8" ht="15.75">
      <c r="B51" s="288" t="s">
        <v>124</v>
      </c>
      <c r="C51" s="289"/>
      <c r="D51" s="289"/>
      <c r="E51" s="289"/>
      <c r="F51" s="289"/>
      <c r="G51" s="289"/>
      <c r="H51" s="290">
        <v>10</v>
      </c>
    </row>
    <row r="52" spans="2:8" ht="15.75">
      <c r="B52" s="291" t="s">
        <v>80</v>
      </c>
      <c r="C52" s="289"/>
      <c r="D52" s="289"/>
      <c r="E52" s="289"/>
      <c r="F52" s="289"/>
      <c r="G52" s="289"/>
      <c r="H52" s="292">
        <f>SUM(H39:H51)</f>
        <v>534</v>
      </c>
    </row>
  </sheetData>
  <mergeCells count="9">
    <mergeCell ref="AN38:AY38"/>
    <mergeCell ref="AN37:AY37"/>
    <mergeCell ref="AN1:AY1"/>
    <mergeCell ref="C1:N1"/>
    <mergeCell ref="O1:Z1"/>
    <mergeCell ref="C37:N37"/>
    <mergeCell ref="O37:Z37"/>
    <mergeCell ref="AA1:AL1"/>
    <mergeCell ref="AA37:AL37"/>
  </mergeCells>
  <pageMargins left="0.7" right="0.7" top="0.75" bottom="0.75" header="0.3" footer="0.3"/>
  <pageSetup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AY39"/>
  <sheetViews>
    <sheetView topLeftCell="T1" zoomScale="80" zoomScaleNormal="80" workbookViewId="0">
      <selection activeCell="AO9" sqref="AO9"/>
    </sheetView>
  </sheetViews>
  <sheetFormatPr defaultColWidth="11.42578125" defaultRowHeight="15"/>
  <cols>
    <col min="1" max="1" width="3.42578125" style="3" customWidth="1"/>
    <col min="2" max="2" width="28.28515625" style="3" customWidth="1"/>
    <col min="3" max="37" width="7.140625" style="3" customWidth="1"/>
    <col min="38" max="38" width="4.5703125" style="3" customWidth="1"/>
    <col min="39" max="40" width="7.140625" style="3" customWidth="1"/>
    <col min="41" max="41" width="12" style="3" customWidth="1"/>
    <col min="42" max="50" width="7.140625" style="3" customWidth="1"/>
    <col min="51" max="51" width="11.42578125" style="33" customWidth="1"/>
    <col min="52" max="53" width="11.42578125" style="3" customWidth="1"/>
    <col min="54" max="16384" width="11.42578125" style="3"/>
  </cols>
  <sheetData>
    <row r="1" spans="2:51" ht="16.5" thickBot="1">
      <c r="C1" s="537" t="s">
        <v>68</v>
      </c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9"/>
      <c r="O1" s="540" t="s">
        <v>69</v>
      </c>
      <c r="P1" s="541"/>
      <c r="Q1" s="541"/>
      <c r="R1" s="541"/>
      <c r="S1" s="541"/>
      <c r="T1" s="541"/>
      <c r="U1" s="541"/>
      <c r="V1" s="541"/>
      <c r="W1" s="541"/>
      <c r="X1" s="541"/>
      <c r="Y1" s="541"/>
      <c r="Z1" s="558"/>
      <c r="AA1" s="537" t="s">
        <v>70</v>
      </c>
      <c r="AB1" s="538"/>
      <c r="AC1" s="538"/>
      <c r="AD1" s="538"/>
      <c r="AE1" s="538"/>
      <c r="AF1" s="538"/>
      <c r="AG1" s="538"/>
      <c r="AH1" s="538"/>
      <c r="AI1" s="538"/>
      <c r="AJ1" s="538"/>
      <c r="AK1" s="538"/>
      <c r="AL1" s="539"/>
      <c r="AM1" s="537" t="s">
        <v>71</v>
      </c>
      <c r="AN1" s="538"/>
      <c r="AO1" s="538"/>
      <c r="AP1" s="538"/>
      <c r="AQ1" s="538"/>
      <c r="AR1" s="538"/>
      <c r="AS1" s="538"/>
      <c r="AT1" s="538"/>
      <c r="AU1" s="538"/>
      <c r="AV1" s="538"/>
      <c r="AW1" s="538"/>
      <c r="AX1" s="539"/>
    </row>
    <row r="2" spans="2:51" s="11" customFormat="1" ht="15" customHeight="1" thickBot="1">
      <c r="B2" s="4"/>
      <c r="C2" s="5" t="s">
        <v>16</v>
      </c>
      <c r="D2" s="155" t="s">
        <v>17</v>
      </c>
      <c r="E2" s="6" t="s">
        <v>18</v>
      </c>
      <c r="F2" s="6" t="s">
        <v>19</v>
      </c>
      <c r="G2" s="6" t="s">
        <v>20</v>
      </c>
      <c r="H2" s="6" t="s">
        <v>21</v>
      </c>
      <c r="I2" s="6" t="s">
        <v>22</v>
      </c>
      <c r="J2" s="6" t="s">
        <v>23</v>
      </c>
      <c r="K2" s="6" t="s">
        <v>24</v>
      </c>
      <c r="L2" s="6" t="s">
        <v>25</v>
      </c>
      <c r="M2" s="6" t="s">
        <v>26</v>
      </c>
      <c r="N2" s="7" t="s">
        <v>27</v>
      </c>
      <c r="O2" s="157" t="s">
        <v>16</v>
      </c>
      <c r="P2" s="8" t="s">
        <v>17</v>
      </c>
      <c r="Q2" s="9" t="s">
        <v>18</v>
      </c>
      <c r="R2" s="9" t="s">
        <v>19</v>
      </c>
      <c r="S2" s="9" t="s">
        <v>20</v>
      </c>
      <c r="T2" s="9" t="s">
        <v>21</v>
      </c>
      <c r="U2" s="9" t="s">
        <v>22</v>
      </c>
      <c r="V2" s="9" t="s">
        <v>23</v>
      </c>
      <c r="W2" s="9" t="s">
        <v>24</v>
      </c>
      <c r="X2" s="9" t="s">
        <v>25</v>
      </c>
      <c r="Y2" s="9" t="s">
        <v>26</v>
      </c>
      <c r="Z2" s="10" t="s">
        <v>27</v>
      </c>
      <c r="AA2" s="111" t="s">
        <v>16</v>
      </c>
      <c r="AB2" s="161" t="s">
        <v>17</v>
      </c>
      <c r="AC2" s="161" t="s">
        <v>18</v>
      </c>
      <c r="AD2" s="161" t="s">
        <v>19</v>
      </c>
      <c r="AE2" s="161" t="s">
        <v>20</v>
      </c>
      <c r="AF2" s="161" t="s">
        <v>21</v>
      </c>
      <c r="AG2" s="161" t="s">
        <v>22</v>
      </c>
      <c r="AH2" s="161" t="s">
        <v>23</v>
      </c>
      <c r="AI2" s="161" t="s">
        <v>24</v>
      </c>
      <c r="AJ2" s="161" t="s">
        <v>25</v>
      </c>
      <c r="AK2" s="161" t="s">
        <v>26</v>
      </c>
      <c r="AL2" s="168" t="s">
        <v>27</v>
      </c>
      <c r="AM2" s="169" t="s">
        <v>16</v>
      </c>
      <c r="AN2" s="170" t="s">
        <v>17</v>
      </c>
      <c r="AO2" s="170" t="s">
        <v>18</v>
      </c>
      <c r="AP2" s="170" t="s">
        <v>19</v>
      </c>
      <c r="AQ2" s="170" t="s">
        <v>20</v>
      </c>
      <c r="AR2" s="170" t="s">
        <v>21</v>
      </c>
      <c r="AS2" s="170" t="s">
        <v>22</v>
      </c>
      <c r="AT2" s="170" t="s">
        <v>23</v>
      </c>
      <c r="AU2" s="170" t="s">
        <v>24</v>
      </c>
      <c r="AV2" s="170" t="s">
        <v>25</v>
      </c>
      <c r="AW2" s="170" t="s">
        <v>26</v>
      </c>
      <c r="AX2" s="171" t="s">
        <v>27</v>
      </c>
      <c r="AY2" s="159" t="s">
        <v>80</v>
      </c>
    </row>
    <row r="3" spans="2:51" s="11" customFormat="1" ht="15.75">
      <c r="B3" s="12" t="s">
        <v>81</v>
      </c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4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59"/>
      <c r="AA3" s="207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60"/>
      <c r="AM3" s="209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61"/>
      <c r="AY3" s="160">
        <f t="shared" ref="AY3:AY35" si="0">SUM(C3:AX3)</f>
        <v>0</v>
      </c>
    </row>
    <row r="4" spans="2:51" s="11" customFormat="1" ht="15.75">
      <c r="B4" s="16" t="s">
        <v>82</v>
      </c>
      <c r="C4" s="202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4"/>
      <c r="O4" s="205"/>
      <c r="P4" s="205">
        <v>34</v>
      </c>
      <c r="Q4" s="205">
        <v>36</v>
      </c>
      <c r="R4" s="205">
        <v>17</v>
      </c>
      <c r="S4" s="205"/>
      <c r="T4" s="205"/>
      <c r="U4" s="205"/>
      <c r="V4" s="205"/>
      <c r="W4" s="205"/>
      <c r="X4" s="205"/>
      <c r="Y4" s="205"/>
      <c r="Z4" s="205"/>
      <c r="AA4" s="205">
        <v>5</v>
      </c>
      <c r="AB4" s="208">
        <v>9</v>
      </c>
      <c r="AC4" s="208">
        <v>9</v>
      </c>
      <c r="AD4" s="208">
        <v>10</v>
      </c>
      <c r="AE4" s="208"/>
      <c r="AF4" s="208"/>
      <c r="AG4" s="208"/>
      <c r="AH4" s="208"/>
      <c r="AI4" s="208"/>
      <c r="AJ4" s="208"/>
      <c r="AK4" s="208"/>
      <c r="AL4" s="208"/>
      <c r="AM4" s="210">
        <v>2</v>
      </c>
      <c r="AN4" s="210">
        <v>49</v>
      </c>
      <c r="AO4" s="210">
        <v>47</v>
      </c>
      <c r="AP4" s="210">
        <v>17</v>
      </c>
      <c r="AQ4" s="210"/>
      <c r="AR4" s="210"/>
      <c r="AS4" s="210"/>
      <c r="AT4" s="210"/>
      <c r="AU4" s="210"/>
      <c r="AV4" s="210"/>
      <c r="AW4" s="210"/>
      <c r="AX4" s="262"/>
      <c r="AY4" s="322">
        <f t="shared" si="0"/>
        <v>235</v>
      </c>
    </row>
    <row r="5" spans="2:51" s="11" customFormat="1" ht="15.75">
      <c r="B5" s="16" t="s">
        <v>84</v>
      </c>
      <c r="C5" s="202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4"/>
      <c r="O5" s="205"/>
      <c r="P5" s="205"/>
      <c r="Q5" s="205">
        <v>1</v>
      </c>
      <c r="R5" s="205">
        <v>1</v>
      </c>
      <c r="S5" s="205"/>
      <c r="T5" s="205"/>
      <c r="U5" s="205"/>
      <c r="V5" s="205"/>
      <c r="W5" s="205"/>
      <c r="X5" s="205"/>
      <c r="Y5" s="205"/>
      <c r="Z5" s="205"/>
      <c r="AA5" s="205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10"/>
      <c r="AN5" s="210"/>
      <c r="AO5" s="210">
        <v>5</v>
      </c>
      <c r="AP5" s="210">
        <v>1</v>
      </c>
      <c r="AQ5" s="210"/>
      <c r="AR5" s="210"/>
      <c r="AS5" s="210"/>
      <c r="AT5" s="210"/>
      <c r="AU5" s="210"/>
      <c r="AV5" s="210"/>
      <c r="AW5" s="210"/>
      <c r="AX5" s="262"/>
      <c r="AY5" s="322">
        <f t="shared" si="0"/>
        <v>8</v>
      </c>
    </row>
    <row r="6" spans="2:51" s="11" customFormat="1" ht="15.75">
      <c r="B6" s="16" t="s">
        <v>86</v>
      </c>
      <c r="C6" s="202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4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8"/>
      <c r="AC6" s="208"/>
      <c r="AD6" s="208">
        <v>1</v>
      </c>
      <c r="AE6" s="208"/>
      <c r="AF6" s="208"/>
      <c r="AG6" s="208"/>
      <c r="AH6" s="208"/>
      <c r="AI6" s="208"/>
      <c r="AJ6" s="208"/>
      <c r="AK6" s="208"/>
      <c r="AL6" s="208"/>
      <c r="AM6" s="210"/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62"/>
      <c r="AY6" s="322">
        <f t="shared" si="0"/>
        <v>1</v>
      </c>
    </row>
    <row r="7" spans="2:51" s="11" customFormat="1" ht="15.75">
      <c r="B7" s="16" t="s">
        <v>88</v>
      </c>
      <c r="C7" s="202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4"/>
      <c r="O7" s="205"/>
      <c r="P7" s="205"/>
      <c r="Q7" s="205">
        <v>1</v>
      </c>
      <c r="R7" s="205">
        <v>1</v>
      </c>
      <c r="S7" s="205"/>
      <c r="T7" s="205"/>
      <c r="U7" s="205"/>
      <c r="V7" s="205"/>
      <c r="W7" s="205"/>
      <c r="X7" s="205"/>
      <c r="Y7" s="205"/>
      <c r="Z7" s="205"/>
      <c r="AA7" s="205">
        <v>2</v>
      </c>
      <c r="AB7" s="208"/>
      <c r="AC7" s="208">
        <v>9</v>
      </c>
      <c r="AD7" s="208">
        <v>27</v>
      </c>
      <c r="AE7" s="208"/>
      <c r="AF7" s="208"/>
      <c r="AG7" s="208"/>
      <c r="AH7" s="208"/>
      <c r="AI7" s="208"/>
      <c r="AJ7" s="208"/>
      <c r="AK7" s="208"/>
      <c r="AL7" s="208"/>
      <c r="AM7" s="210"/>
      <c r="AN7" s="210">
        <v>2</v>
      </c>
      <c r="AO7" s="210">
        <v>5</v>
      </c>
      <c r="AP7" s="210">
        <v>12</v>
      </c>
      <c r="AQ7" s="210"/>
      <c r="AR7" s="210"/>
      <c r="AS7" s="210"/>
      <c r="AT7" s="210"/>
      <c r="AU7" s="210"/>
      <c r="AV7" s="210"/>
      <c r="AW7" s="210"/>
      <c r="AX7" s="262"/>
      <c r="AY7" s="322">
        <f t="shared" si="0"/>
        <v>59</v>
      </c>
    </row>
    <row r="8" spans="2:51" s="11" customFormat="1" ht="15.75">
      <c r="B8" s="16" t="s">
        <v>90</v>
      </c>
      <c r="C8" s="202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4"/>
      <c r="O8" s="205"/>
      <c r="P8" s="205"/>
      <c r="Q8" s="205"/>
      <c r="R8" s="205">
        <v>1</v>
      </c>
      <c r="S8" s="205"/>
      <c r="T8" s="205"/>
      <c r="U8" s="205"/>
      <c r="V8" s="205"/>
      <c r="W8" s="205"/>
      <c r="X8" s="205"/>
      <c r="Y8" s="205"/>
      <c r="Z8" s="205"/>
      <c r="AA8" s="205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62"/>
      <c r="AY8" s="322">
        <f t="shared" si="0"/>
        <v>1</v>
      </c>
    </row>
    <row r="9" spans="2:51" s="11" customFormat="1" ht="15.75">
      <c r="B9" s="16" t="s">
        <v>92</v>
      </c>
      <c r="C9" s="202">
        <v>2</v>
      </c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4"/>
      <c r="O9" s="205"/>
      <c r="P9" s="205">
        <v>1</v>
      </c>
      <c r="Q9" s="205">
        <v>1</v>
      </c>
      <c r="R9" s="205">
        <v>1</v>
      </c>
      <c r="S9" s="205"/>
      <c r="T9" s="205"/>
      <c r="U9" s="205"/>
      <c r="V9" s="205"/>
      <c r="W9" s="205"/>
      <c r="X9" s="205"/>
      <c r="Y9" s="205"/>
      <c r="Z9" s="205"/>
      <c r="AA9" s="205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10"/>
      <c r="AN9" s="210">
        <v>1</v>
      </c>
      <c r="AO9" s="210">
        <v>2</v>
      </c>
      <c r="AP9" s="210">
        <v>3</v>
      </c>
      <c r="AQ9" s="210"/>
      <c r="AR9" s="210"/>
      <c r="AS9" s="210"/>
      <c r="AT9" s="210"/>
      <c r="AU9" s="210"/>
      <c r="AV9" s="210"/>
      <c r="AW9" s="210"/>
      <c r="AX9" s="262"/>
      <c r="AY9" s="322">
        <f t="shared" si="0"/>
        <v>11</v>
      </c>
    </row>
    <row r="10" spans="2:51" s="11" customFormat="1" ht="15.75">
      <c r="B10" s="16" t="s">
        <v>94</v>
      </c>
      <c r="C10" s="202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4"/>
      <c r="O10" s="205"/>
      <c r="P10" s="205">
        <v>1</v>
      </c>
      <c r="Q10" s="205">
        <v>2</v>
      </c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8">
        <v>4</v>
      </c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10"/>
      <c r="AN10" s="210">
        <v>3</v>
      </c>
      <c r="AO10" s="210">
        <v>6</v>
      </c>
      <c r="AP10" s="210">
        <v>3</v>
      </c>
      <c r="AQ10" s="210"/>
      <c r="AR10" s="210"/>
      <c r="AS10" s="210"/>
      <c r="AT10" s="210"/>
      <c r="AU10" s="210"/>
      <c r="AV10" s="210"/>
      <c r="AW10" s="210"/>
      <c r="AX10" s="262"/>
      <c r="AY10" s="322">
        <f t="shared" si="0"/>
        <v>19</v>
      </c>
    </row>
    <row r="11" spans="2:51" s="11" customFormat="1" ht="15.75">
      <c r="B11" s="16" t="s">
        <v>96</v>
      </c>
      <c r="C11" s="202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4"/>
      <c r="O11" s="205"/>
      <c r="P11" s="205">
        <v>20</v>
      </c>
      <c r="Q11" s="205">
        <v>14</v>
      </c>
      <c r="R11" s="205">
        <v>56</v>
      </c>
      <c r="S11" s="205"/>
      <c r="T11" s="205"/>
      <c r="U11" s="205"/>
      <c r="V11" s="205"/>
      <c r="W11" s="205"/>
      <c r="X11" s="205"/>
      <c r="Y11" s="205"/>
      <c r="Z11" s="205"/>
      <c r="AA11" s="205"/>
      <c r="AB11" s="208">
        <v>4</v>
      </c>
      <c r="AC11" s="208">
        <v>3</v>
      </c>
      <c r="AD11" s="208">
        <v>3</v>
      </c>
      <c r="AE11" s="208"/>
      <c r="AF11" s="208"/>
      <c r="AG11" s="208"/>
      <c r="AH11" s="208"/>
      <c r="AI11" s="208"/>
      <c r="AJ11" s="208"/>
      <c r="AK11" s="208"/>
      <c r="AL11" s="208"/>
      <c r="AM11" s="210">
        <v>7</v>
      </c>
      <c r="AN11" s="210">
        <v>15</v>
      </c>
      <c r="AO11" s="210">
        <v>9</v>
      </c>
      <c r="AP11" s="210">
        <v>20</v>
      </c>
      <c r="AQ11" s="210"/>
      <c r="AR11" s="210"/>
      <c r="AS11" s="210"/>
      <c r="AT11" s="210"/>
      <c r="AU11" s="210"/>
      <c r="AV11" s="210"/>
      <c r="AW11" s="210"/>
      <c r="AX11" s="262"/>
      <c r="AY11" s="322">
        <f t="shared" si="0"/>
        <v>151</v>
      </c>
    </row>
    <row r="12" spans="2:51" s="11" customFormat="1" ht="15.75">
      <c r="B12" s="16" t="s">
        <v>98</v>
      </c>
      <c r="C12" s="202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8">
        <v>1</v>
      </c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10"/>
      <c r="AN12" s="210"/>
      <c r="AO12" s="210">
        <v>3</v>
      </c>
      <c r="AP12" s="210">
        <v>2</v>
      </c>
      <c r="AQ12" s="210"/>
      <c r="AR12" s="210"/>
      <c r="AS12" s="210"/>
      <c r="AT12" s="210"/>
      <c r="AU12" s="210"/>
      <c r="AV12" s="210"/>
      <c r="AW12" s="210"/>
      <c r="AX12" s="262"/>
      <c r="AY12" s="322">
        <f t="shared" si="0"/>
        <v>6</v>
      </c>
    </row>
    <row r="13" spans="2:51" s="11" customFormat="1" ht="15.75">
      <c r="B13" s="16" t="s">
        <v>100</v>
      </c>
      <c r="C13" s="202"/>
      <c r="D13" s="203">
        <v>26</v>
      </c>
      <c r="E13" s="203"/>
      <c r="F13" s="203"/>
      <c r="G13" s="203"/>
      <c r="H13" s="203"/>
      <c r="I13" s="203"/>
      <c r="J13" s="203"/>
      <c r="K13" s="203"/>
      <c r="L13" s="203"/>
      <c r="M13" s="203"/>
      <c r="N13" s="204"/>
      <c r="O13" s="205"/>
      <c r="P13" s="205">
        <v>12</v>
      </c>
      <c r="Q13" s="205">
        <v>2</v>
      </c>
      <c r="R13" s="205">
        <v>12</v>
      </c>
      <c r="S13" s="205"/>
      <c r="T13" s="205"/>
      <c r="U13" s="205"/>
      <c r="V13" s="205"/>
      <c r="W13" s="205"/>
      <c r="X13" s="205"/>
      <c r="Y13" s="205"/>
      <c r="Z13" s="205"/>
      <c r="AA13" s="205"/>
      <c r="AB13" s="208"/>
      <c r="AC13" s="208"/>
      <c r="AD13" s="208">
        <v>12</v>
      </c>
      <c r="AE13" s="208"/>
      <c r="AF13" s="208"/>
      <c r="AG13" s="208"/>
      <c r="AH13" s="208"/>
      <c r="AI13" s="208"/>
      <c r="AJ13" s="208"/>
      <c r="AK13" s="208"/>
      <c r="AL13" s="208"/>
      <c r="AM13" s="210"/>
      <c r="AN13" s="210">
        <v>3</v>
      </c>
      <c r="AO13" s="210">
        <v>5</v>
      </c>
      <c r="AP13" s="210">
        <v>20</v>
      </c>
      <c r="AQ13" s="210"/>
      <c r="AR13" s="210"/>
      <c r="AS13" s="210"/>
      <c r="AT13" s="210"/>
      <c r="AU13" s="210"/>
      <c r="AV13" s="210"/>
      <c r="AW13" s="210"/>
      <c r="AX13" s="262"/>
      <c r="AY13" s="322">
        <f t="shared" si="0"/>
        <v>92</v>
      </c>
    </row>
    <row r="14" spans="2:51" s="11" customFormat="1" ht="15.75">
      <c r="B14" s="16" t="s">
        <v>102</v>
      </c>
      <c r="C14" s="202"/>
      <c r="D14" s="203"/>
      <c r="E14" s="203">
        <v>3</v>
      </c>
      <c r="F14" s="203">
        <v>11</v>
      </c>
      <c r="G14" s="203"/>
      <c r="H14" s="203"/>
      <c r="I14" s="203"/>
      <c r="J14" s="203"/>
      <c r="K14" s="203"/>
      <c r="L14" s="203"/>
      <c r="M14" s="203"/>
      <c r="N14" s="204"/>
      <c r="O14" s="205"/>
      <c r="P14" s="205">
        <v>1</v>
      </c>
      <c r="Q14" s="205">
        <v>6</v>
      </c>
      <c r="R14" s="205">
        <v>3</v>
      </c>
      <c r="S14" s="205"/>
      <c r="T14" s="205"/>
      <c r="U14" s="205"/>
      <c r="V14" s="205"/>
      <c r="W14" s="205"/>
      <c r="X14" s="205"/>
      <c r="Y14" s="205"/>
      <c r="Z14" s="205"/>
      <c r="AA14" s="205">
        <v>13</v>
      </c>
      <c r="AB14" s="208">
        <v>4</v>
      </c>
      <c r="AC14" s="208">
        <v>1</v>
      </c>
      <c r="AD14" s="208">
        <v>4</v>
      </c>
      <c r="AE14" s="208"/>
      <c r="AF14" s="208"/>
      <c r="AG14" s="208"/>
      <c r="AH14" s="208"/>
      <c r="AI14" s="208"/>
      <c r="AJ14" s="208"/>
      <c r="AK14" s="208"/>
      <c r="AL14" s="208"/>
      <c r="AM14" s="210"/>
      <c r="AN14" s="210">
        <v>1</v>
      </c>
      <c r="AO14" s="210">
        <v>8</v>
      </c>
      <c r="AP14" s="210">
        <v>1</v>
      </c>
      <c r="AQ14" s="210"/>
      <c r="AR14" s="210"/>
      <c r="AS14" s="210"/>
      <c r="AT14" s="210"/>
      <c r="AU14" s="210"/>
      <c r="AV14" s="210"/>
      <c r="AW14" s="210"/>
      <c r="AX14" s="262"/>
      <c r="AY14" s="322">
        <f t="shared" si="0"/>
        <v>56</v>
      </c>
    </row>
    <row r="15" spans="2:51" s="11" customFormat="1" ht="15.75">
      <c r="B15" s="16" t="s">
        <v>103</v>
      </c>
      <c r="C15" s="202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4"/>
      <c r="O15" s="205"/>
      <c r="P15" s="205"/>
      <c r="Q15" s="205">
        <v>2</v>
      </c>
      <c r="R15" s="205">
        <v>2</v>
      </c>
      <c r="S15" s="205"/>
      <c r="T15" s="205"/>
      <c r="U15" s="205"/>
      <c r="V15" s="205"/>
      <c r="W15" s="205"/>
      <c r="X15" s="205"/>
      <c r="Y15" s="205"/>
      <c r="Z15" s="205"/>
      <c r="AA15" s="205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10"/>
      <c r="AN15" s="210">
        <v>1</v>
      </c>
      <c r="AO15" s="210">
        <v>3</v>
      </c>
      <c r="AP15" s="210">
        <v>3</v>
      </c>
      <c r="AQ15" s="210"/>
      <c r="AR15" s="210"/>
      <c r="AS15" s="210"/>
      <c r="AT15" s="210"/>
      <c r="AU15" s="210"/>
      <c r="AV15" s="210"/>
      <c r="AW15" s="210"/>
      <c r="AX15" s="262"/>
      <c r="AY15" s="322">
        <f t="shared" si="0"/>
        <v>11</v>
      </c>
    </row>
    <row r="16" spans="2:51" s="11" customFormat="1" ht="15.75">
      <c r="B16" s="16" t="s">
        <v>104</v>
      </c>
      <c r="C16" s="202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4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>
        <v>3</v>
      </c>
      <c r="AB16" s="208">
        <v>1</v>
      </c>
      <c r="AC16" s="208">
        <v>6</v>
      </c>
      <c r="AD16" s="208">
        <v>32</v>
      </c>
      <c r="AE16" s="208"/>
      <c r="AF16" s="208"/>
      <c r="AG16" s="208"/>
      <c r="AH16" s="208"/>
      <c r="AI16" s="208"/>
      <c r="AJ16" s="208"/>
      <c r="AK16" s="208"/>
      <c r="AL16" s="208"/>
      <c r="AM16" s="210"/>
      <c r="AN16" s="210">
        <v>1</v>
      </c>
      <c r="AO16" s="210">
        <v>1</v>
      </c>
      <c r="AP16" s="210">
        <v>3</v>
      </c>
      <c r="AQ16" s="210"/>
      <c r="AR16" s="210"/>
      <c r="AS16" s="210"/>
      <c r="AT16" s="210"/>
      <c r="AU16" s="210"/>
      <c r="AV16" s="210"/>
      <c r="AW16" s="210"/>
      <c r="AX16" s="262"/>
      <c r="AY16" s="322">
        <f t="shared" si="0"/>
        <v>47</v>
      </c>
    </row>
    <row r="17" spans="2:51" s="11" customFormat="1" ht="15.75">
      <c r="B17" s="16" t="s">
        <v>105</v>
      </c>
      <c r="C17" s="202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4"/>
      <c r="O17" s="205"/>
      <c r="P17" s="205">
        <v>4</v>
      </c>
      <c r="Q17" s="205">
        <v>3</v>
      </c>
      <c r="R17" s="205">
        <v>1</v>
      </c>
      <c r="S17" s="205"/>
      <c r="T17" s="205"/>
      <c r="U17" s="205"/>
      <c r="V17" s="205"/>
      <c r="W17" s="205"/>
      <c r="X17" s="205"/>
      <c r="Y17" s="205"/>
      <c r="Z17" s="205"/>
      <c r="AA17" s="205"/>
      <c r="AB17" s="208">
        <v>1</v>
      </c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10"/>
      <c r="AN17" s="210">
        <v>8</v>
      </c>
      <c r="AO17" s="210">
        <v>9</v>
      </c>
      <c r="AP17" s="210">
        <v>4</v>
      </c>
      <c r="AQ17" s="210"/>
      <c r="AR17" s="210"/>
      <c r="AS17" s="210"/>
      <c r="AT17" s="210"/>
      <c r="AU17" s="210"/>
      <c r="AV17" s="210"/>
      <c r="AW17" s="210"/>
      <c r="AX17" s="262"/>
      <c r="AY17" s="322">
        <f t="shared" si="0"/>
        <v>30</v>
      </c>
    </row>
    <row r="18" spans="2:51" s="11" customFormat="1" ht="15.75">
      <c r="B18" s="16" t="s">
        <v>106</v>
      </c>
      <c r="C18" s="202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62"/>
      <c r="AY18" s="322">
        <f t="shared" si="0"/>
        <v>0</v>
      </c>
    </row>
    <row r="19" spans="2:51" s="11" customFormat="1" ht="15.75">
      <c r="B19" s="16" t="s">
        <v>107</v>
      </c>
      <c r="C19" s="202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4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10"/>
      <c r="AN19" s="210">
        <v>1</v>
      </c>
      <c r="AO19" s="210"/>
      <c r="AP19" s="210"/>
      <c r="AQ19" s="210"/>
      <c r="AR19" s="210"/>
      <c r="AS19" s="210"/>
      <c r="AT19" s="210"/>
      <c r="AU19" s="210"/>
      <c r="AV19" s="210"/>
      <c r="AW19" s="210"/>
      <c r="AX19" s="262"/>
      <c r="AY19" s="322">
        <f t="shared" si="0"/>
        <v>1</v>
      </c>
    </row>
    <row r="20" spans="2:51" s="11" customFormat="1" ht="15.75">
      <c r="B20" s="16" t="s">
        <v>108</v>
      </c>
      <c r="C20" s="202">
        <v>2</v>
      </c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4"/>
      <c r="O20" s="205"/>
      <c r="P20" s="205">
        <v>2</v>
      </c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10"/>
      <c r="AN20" s="210">
        <v>1</v>
      </c>
      <c r="AO20" s="210"/>
      <c r="AP20" s="210"/>
      <c r="AQ20" s="210"/>
      <c r="AR20" s="210"/>
      <c r="AS20" s="210"/>
      <c r="AT20" s="210"/>
      <c r="AU20" s="210"/>
      <c r="AV20" s="210"/>
      <c r="AW20" s="210"/>
      <c r="AX20" s="262"/>
      <c r="AY20" s="322">
        <f t="shared" si="0"/>
        <v>5</v>
      </c>
    </row>
    <row r="21" spans="2:51" s="11" customFormat="1" ht="15.75">
      <c r="B21" s="16" t="s">
        <v>109</v>
      </c>
      <c r="C21" s="202"/>
      <c r="D21" s="203">
        <v>1</v>
      </c>
      <c r="E21" s="203">
        <v>1</v>
      </c>
      <c r="F21" s="203"/>
      <c r="G21" s="203"/>
      <c r="H21" s="203"/>
      <c r="I21" s="203"/>
      <c r="J21" s="203"/>
      <c r="K21" s="203"/>
      <c r="L21" s="203"/>
      <c r="M21" s="203"/>
      <c r="N21" s="204"/>
      <c r="O21" s="205"/>
      <c r="P21" s="205"/>
      <c r="Q21" s="205">
        <v>1</v>
      </c>
      <c r="R21" s="205">
        <v>8</v>
      </c>
      <c r="S21" s="205"/>
      <c r="T21" s="205"/>
      <c r="U21" s="205"/>
      <c r="V21" s="205"/>
      <c r="W21" s="205"/>
      <c r="X21" s="205"/>
      <c r="Y21" s="205"/>
      <c r="Z21" s="205"/>
      <c r="AA21" s="205">
        <v>1</v>
      </c>
      <c r="AB21" s="208">
        <v>1</v>
      </c>
      <c r="AC21" s="208">
        <v>2</v>
      </c>
      <c r="AD21" s="208"/>
      <c r="AE21" s="208"/>
      <c r="AF21" s="208"/>
      <c r="AG21" s="208"/>
      <c r="AH21" s="208"/>
      <c r="AI21" s="208"/>
      <c r="AJ21" s="208"/>
      <c r="AK21" s="208"/>
      <c r="AL21" s="208"/>
      <c r="AM21" s="210"/>
      <c r="AN21" s="210">
        <v>2</v>
      </c>
      <c r="AO21" s="210">
        <v>5</v>
      </c>
      <c r="AP21" s="210">
        <v>11</v>
      </c>
      <c r="AQ21" s="210"/>
      <c r="AR21" s="210"/>
      <c r="AS21" s="210"/>
      <c r="AT21" s="210"/>
      <c r="AU21" s="210"/>
      <c r="AV21" s="210"/>
      <c r="AW21" s="210"/>
      <c r="AX21" s="262"/>
      <c r="AY21" s="322">
        <f t="shared" si="0"/>
        <v>33</v>
      </c>
    </row>
    <row r="22" spans="2:51" s="11" customFormat="1" ht="15.75">
      <c r="B22" s="16" t="s">
        <v>111</v>
      </c>
      <c r="C22" s="202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5"/>
      <c r="P22" s="205">
        <v>1</v>
      </c>
      <c r="Q22" s="205">
        <v>6</v>
      </c>
      <c r="R22" s="205">
        <v>2</v>
      </c>
      <c r="S22" s="205"/>
      <c r="T22" s="205"/>
      <c r="U22" s="205"/>
      <c r="V22" s="205"/>
      <c r="W22" s="205"/>
      <c r="X22" s="205"/>
      <c r="Y22" s="205"/>
      <c r="Z22" s="205"/>
      <c r="AA22" s="205">
        <v>3</v>
      </c>
      <c r="AB22" s="208">
        <v>1</v>
      </c>
      <c r="AC22" s="208"/>
      <c r="AD22" s="208">
        <v>30</v>
      </c>
      <c r="AE22" s="208"/>
      <c r="AF22" s="208"/>
      <c r="AG22" s="208"/>
      <c r="AH22" s="208"/>
      <c r="AI22" s="208"/>
      <c r="AJ22" s="208"/>
      <c r="AK22" s="208"/>
      <c r="AL22" s="208"/>
      <c r="AM22" s="210">
        <v>1</v>
      </c>
      <c r="AN22" s="210">
        <v>6</v>
      </c>
      <c r="AO22" s="210">
        <v>11</v>
      </c>
      <c r="AP22" s="210">
        <v>3</v>
      </c>
      <c r="AQ22" s="210"/>
      <c r="AR22" s="210"/>
      <c r="AS22" s="210"/>
      <c r="AT22" s="210"/>
      <c r="AU22" s="210"/>
      <c r="AV22" s="210"/>
      <c r="AW22" s="210"/>
      <c r="AX22" s="262"/>
      <c r="AY22" s="322">
        <f t="shared" si="0"/>
        <v>64</v>
      </c>
    </row>
    <row r="23" spans="2:51" s="11" customFormat="1" ht="15.75">
      <c r="B23" s="16" t="s">
        <v>112</v>
      </c>
      <c r="C23" s="202">
        <v>47</v>
      </c>
      <c r="D23" s="203"/>
      <c r="E23" s="203"/>
      <c r="F23" s="203">
        <v>1</v>
      </c>
      <c r="G23" s="203"/>
      <c r="H23" s="203"/>
      <c r="I23" s="203"/>
      <c r="J23" s="203"/>
      <c r="K23" s="203"/>
      <c r="L23" s="203"/>
      <c r="M23" s="203"/>
      <c r="N23" s="204"/>
      <c r="O23" s="205"/>
      <c r="P23" s="205">
        <v>10</v>
      </c>
      <c r="Q23" s="205">
        <v>6</v>
      </c>
      <c r="R23" s="205">
        <v>8</v>
      </c>
      <c r="S23" s="205"/>
      <c r="T23" s="205"/>
      <c r="U23" s="205"/>
      <c r="V23" s="205"/>
      <c r="W23" s="205"/>
      <c r="X23" s="205"/>
      <c r="Y23" s="205"/>
      <c r="Z23" s="205"/>
      <c r="AA23" s="205"/>
      <c r="AB23" s="208">
        <v>3</v>
      </c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10"/>
      <c r="AN23" s="210">
        <v>13</v>
      </c>
      <c r="AO23" s="210">
        <v>7</v>
      </c>
      <c r="AP23" s="210">
        <v>10</v>
      </c>
      <c r="AQ23" s="210"/>
      <c r="AR23" s="210"/>
      <c r="AS23" s="210"/>
      <c r="AT23" s="210"/>
      <c r="AU23" s="210"/>
      <c r="AV23" s="210"/>
      <c r="AW23" s="210"/>
      <c r="AX23" s="262"/>
      <c r="AY23" s="322">
        <f t="shared" si="0"/>
        <v>105</v>
      </c>
    </row>
    <row r="24" spans="2:51" s="11" customFormat="1" ht="15.75">
      <c r="B24" s="16" t="s">
        <v>114</v>
      </c>
      <c r="C24" s="202">
        <v>24</v>
      </c>
      <c r="D24" s="203">
        <v>30</v>
      </c>
      <c r="E24" s="203">
        <v>8</v>
      </c>
      <c r="F24" s="203">
        <v>15</v>
      </c>
      <c r="G24" s="203"/>
      <c r="H24" s="203"/>
      <c r="I24" s="203"/>
      <c r="J24" s="203"/>
      <c r="K24" s="203"/>
      <c r="L24" s="203"/>
      <c r="M24" s="203"/>
      <c r="N24" s="204"/>
      <c r="O24" s="205"/>
      <c r="P24" s="205">
        <v>3</v>
      </c>
      <c r="Q24" s="205">
        <v>35</v>
      </c>
      <c r="R24" s="205">
        <v>4</v>
      </c>
      <c r="S24" s="205"/>
      <c r="T24" s="205"/>
      <c r="U24" s="205"/>
      <c r="V24" s="205"/>
      <c r="W24" s="205"/>
      <c r="X24" s="205"/>
      <c r="Y24" s="205"/>
      <c r="Z24" s="205"/>
      <c r="AA24" s="205"/>
      <c r="AB24" s="208">
        <v>7</v>
      </c>
      <c r="AC24" s="208"/>
      <c r="AD24" s="208">
        <v>3</v>
      </c>
      <c r="AE24" s="208"/>
      <c r="AF24" s="208"/>
      <c r="AG24" s="208"/>
      <c r="AH24" s="208"/>
      <c r="AI24" s="208"/>
      <c r="AJ24" s="208"/>
      <c r="AK24" s="208"/>
      <c r="AL24" s="208"/>
      <c r="AM24" s="210"/>
      <c r="AN24" s="210">
        <v>28</v>
      </c>
      <c r="AO24" s="210">
        <v>10</v>
      </c>
      <c r="AP24" s="210">
        <v>2</v>
      </c>
      <c r="AQ24" s="210"/>
      <c r="AR24" s="210"/>
      <c r="AS24" s="210"/>
      <c r="AT24" s="210"/>
      <c r="AU24" s="210"/>
      <c r="AV24" s="210"/>
      <c r="AW24" s="210"/>
      <c r="AX24" s="262"/>
      <c r="AY24" s="322">
        <f t="shared" si="0"/>
        <v>169</v>
      </c>
    </row>
    <row r="25" spans="2:51" s="11" customFormat="1" ht="15.75">
      <c r="B25" s="16" t="s">
        <v>116</v>
      </c>
      <c r="C25" s="202"/>
      <c r="D25" s="203"/>
      <c r="E25" s="203"/>
      <c r="F25" s="203"/>
      <c r="G25" s="203"/>
      <c r="H25" s="203"/>
      <c r="I25" s="203"/>
      <c r="J25" s="203"/>
      <c r="K25" s="203"/>
      <c r="L25" s="203"/>
      <c r="M25" s="203"/>
      <c r="N25" s="204"/>
      <c r="O25" s="205"/>
      <c r="P25" s="205">
        <v>3</v>
      </c>
      <c r="Q25" s="205">
        <v>6</v>
      </c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8">
        <v>1</v>
      </c>
      <c r="AC25" s="208">
        <v>3</v>
      </c>
      <c r="AD25" s="208"/>
      <c r="AE25" s="208"/>
      <c r="AF25" s="208"/>
      <c r="AG25" s="208"/>
      <c r="AH25" s="208"/>
      <c r="AI25" s="208"/>
      <c r="AJ25" s="208"/>
      <c r="AK25" s="208"/>
      <c r="AL25" s="208"/>
      <c r="AM25" s="210"/>
      <c r="AN25" s="210">
        <v>8</v>
      </c>
      <c r="AO25" s="210">
        <v>7</v>
      </c>
      <c r="AP25" s="210">
        <v>3</v>
      </c>
      <c r="AQ25" s="210"/>
      <c r="AR25" s="210"/>
      <c r="AS25" s="210"/>
      <c r="AT25" s="210"/>
      <c r="AU25" s="210"/>
      <c r="AV25" s="210"/>
      <c r="AW25" s="210"/>
      <c r="AX25" s="262"/>
      <c r="AY25" s="322">
        <f t="shared" si="0"/>
        <v>31</v>
      </c>
    </row>
    <row r="26" spans="2:51" s="11" customFormat="1" ht="15.75">
      <c r="B26" s="16" t="s">
        <v>117</v>
      </c>
      <c r="C26" s="202"/>
      <c r="D26" s="203"/>
      <c r="E26" s="203">
        <v>14</v>
      </c>
      <c r="F26" s="203"/>
      <c r="G26" s="203"/>
      <c r="H26" s="203"/>
      <c r="I26" s="203"/>
      <c r="J26" s="203"/>
      <c r="K26" s="203"/>
      <c r="L26" s="203"/>
      <c r="M26" s="203"/>
      <c r="N26" s="204"/>
      <c r="O26" s="205"/>
      <c r="P26" s="205">
        <v>2</v>
      </c>
      <c r="Q26" s="205">
        <v>57</v>
      </c>
      <c r="R26" s="205">
        <v>26</v>
      </c>
      <c r="S26" s="205"/>
      <c r="T26" s="205"/>
      <c r="U26" s="205"/>
      <c r="V26" s="205"/>
      <c r="W26" s="205"/>
      <c r="X26" s="205"/>
      <c r="Y26" s="205"/>
      <c r="Z26" s="205"/>
      <c r="AA26" s="205">
        <v>2</v>
      </c>
      <c r="AB26" s="208">
        <v>3</v>
      </c>
      <c r="AC26" s="208"/>
      <c r="AD26" s="208">
        <v>2</v>
      </c>
      <c r="AE26" s="208"/>
      <c r="AF26" s="208"/>
      <c r="AG26" s="208"/>
      <c r="AH26" s="208"/>
      <c r="AI26" s="208"/>
      <c r="AJ26" s="208"/>
      <c r="AK26" s="208"/>
      <c r="AL26" s="208"/>
      <c r="AM26" s="210"/>
      <c r="AN26" s="210">
        <v>19</v>
      </c>
      <c r="AO26" s="210">
        <v>52</v>
      </c>
      <c r="AP26" s="210">
        <v>67</v>
      </c>
      <c r="AQ26" s="210"/>
      <c r="AR26" s="210"/>
      <c r="AS26" s="210"/>
      <c r="AT26" s="210"/>
      <c r="AU26" s="210"/>
      <c r="AV26" s="210"/>
      <c r="AW26" s="210"/>
      <c r="AX26" s="262"/>
      <c r="AY26" s="322">
        <f t="shared" si="0"/>
        <v>244</v>
      </c>
    </row>
    <row r="27" spans="2:51" s="11" customFormat="1" ht="15.75">
      <c r="B27" s="16" t="s">
        <v>118</v>
      </c>
      <c r="C27" s="202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4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62"/>
      <c r="AY27" s="322">
        <f t="shared" si="0"/>
        <v>0</v>
      </c>
    </row>
    <row r="28" spans="2:51" s="11" customFormat="1" ht="15.75">
      <c r="B28" s="16" t="s">
        <v>119</v>
      </c>
      <c r="C28" s="202"/>
      <c r="D28" s="203"/>
      <c r="E28" s="203"/>
      <c r="F28" s="203">
        <v>2</v>
      </c>
      <c r="G28" s="203"/>
      <c r="H28" s="203"/>
      <c r="I28" s="203"/>
      <c r="J28" s="203"/>
      <c r="K28" s="203"/>
      <c r="L28" s="203"/>
      <c r="M28" s="203"/>
      <c r="N28" s="204"/>
      <c r="O28" s="205"/>
      <c r="P28" s="205"/>
      <c r="Q28" s="205">
        <v>1</v>
      </c>
      <c r="R28" s="205"/>
      <c r="S28" s="205"/>
      <c r="T28" s="205"/>
      <c r="U28" s="205"/>
      <c r="V28" s="205"/>
      <c r="W28" s="205"/>
      <c r="X28" s="205"/>
      <c r="Y28" s="205"/>
      <c r="Z28" s="205"/>
      <c r="AA28" s="205"/>
      <c r="AB28" s="208">
        <v>3</v>
      </c>
      <c r="AC28" s="208"/>
      <c r="AD28" s="208">
        <v>1</v>
      </c>
      <c r="AE28" s="208"/>
      <c r="AF28" s="208"/>
      <c r="AG28" s="208"/>
      <c r="AH28" s="208"/>
      <c r="AI28" s="208"/>
      <c r="AJ28" s="208"/>
      <c r="AK28" s="208"/>
      <c r="AL28" s="208"/>
      <c r="AM28" s="210"/>
      <c r="AN28" s="210">
        <v>1</v>
      </c>
      <c r="AO28" s="210">
        <v>3</v>
      </c>
      <c r="AP28" s="210">
        <v>1</v>
      </c>
      <c r="AQ28" s="210"/>
      <c r="AR28" s="210"/>
      <c r="AS28" s="210"/>
      <c r="AT28" s="210"/>
      <c r="AU28" s="210"/>
      <c r="AV28" s="210"/>
      <c r="AW28" s="210"/>
      <c r="AX28" s="262"/>
      <c r="AY28" s="322">
        <f t="shared" si="0"/>
        <v>12</v>
      </c>
    </row>
    <row r="29" spans="2:51" s="11" customFormat="1" ht="15.75">
      <c r="B29" s="16" t="s">
        <v>120</v>
      </c>
      <c r="C29" s="202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4"/>
      <c r="O29" s="205"/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5"/>
      <c r="AA29" s="205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62"/>
      <c r="AY29" s="160">
        <f t="shared" si="0"/>
        <v>0</v>
      </c>
    </row>
    <row r="30" spans="2:51" s="11" customFormat="1" ht="15.75">
      <c r="B30" s="16" t="s">
        <v>121</v>
      </c>
      <c r="C30" s="202"/>
      <c r="D30" s="203"/>
      <c r="E30" s="203">
        <v>1</v>
      </c>
      <c r="F30" s="203"/>
      <c r="G30" s="203"/>
      <c r="H30" s="203"/>
      <c r="I30" s="203"/>
      <c r="J30" s="203"/>
      <c r="K30" s="203"/>
      <c r="L30" s="203"/>
      <c r="M30" s="203"/>
      <c r="N30" s="204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8">
        <v>1</v>
      </c>
      <c r="AC30" s="208">
        <v>6</v>
      </c>
      <c r="AD30" s="208">
        <v>6</v>
      </c>
      <c r="AE30" s="208"/>
      <c r="AF30" s="208"/>
      <c r="AG30" s="208"/>
      <c r="AH30" s="208"/>
      <c r="AI30" s="208"/>
      <c r="AJ30" s="208"/>
      <c r="AK30" s="208"/>
      <c r="AL30" s="208"/>
      <c r="AM30" s="210"/>
      <c r="AN30" s="210">
        <v>3</v>
      </c>
      <c r="AO30" s="210"/>
      <c r="AP30" s="210">
        <v>16</v>
      </c>
      <c r="AQ30" s="210"/>
      <c r="AR30" s="210"/>
      <c r="AS30" s="210"/>
      <c r="AT30" s="210"/>
      <c r="AU30" s="210"/>
      <c r="AV30" s="210"/>
      <c r="AW30" s="210"/>
      <c r="AX30" s="262"/>
      <c r="AY30" s="322">
        <f t="shared" si="0"/>
        <v>33</v>
      </c>
    </row>
    <row r="31" spans="2:51" s="11" customFormat="1" ht="15.75">
      <c r="B31" s="16" t="s">
        <v>122</v>
      </c>
      <c r="C31" s="202"/>
      <c r="D31" s="203"/>
      <c r="E31" s="203"/>
      <c r="F31" s="203"/>
      <c r="G31" s="203"/>
      <c r="H31" s="203"/>
      <c r="I31" s="203"/>
      <c r="J31" s="203"/>
      <c r="K31" s="203"/>
      <c r="L31" s="203"/>
      <c r="M31" s="203"/>
      <c r="N31" s="204"/>
      <c r="O31" s="205"/>
      <c r="P31" s="205"/>
      <c r="Q31" s="205"/>
      <c r="R31" s="205">
        <v>1</v>
      </c>
      <c r="S31" s="205"/>
      <c r="T31" s="205"/>
      <c r="U31" s="205"/>
      <c r="V31" s="205"/>
      <c r="W31" s="205"/>
      <c r="X31" s="205"/>
      <c r="Y31" s="205"/>
      <c r="Z31" s="205"/>
      <c r="AA31" s="205">
        <v>8</v>
      </c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10"/>
      <c r="AN31" s="210">
        <v>1</v>
      </c>
      <c r="AO31" s="210">
        <v>1</v>
      </c>
      <c r="AP31" s="210"/>
      <c r="AQ31" s="210"/>
      <c r="AR31" s="210"/>
      <c r="AS31" s="210"/>
      <c r="AT31" s="210"/>
      <c r="AU31" s="210"/>
      <c r="AV31" s="210"/>
      <c r="AW31" s="210"/>
      <c r="AX31" s="262"/>
      <c r="AY31" s="322">
        <f t="shared" si="0"/>
        <v>11</v>
      </c>
    </row>
    <row r="32" spans="2:51" s="11" customFormat="1" ht="15.75">
      <c r="B32" s="16" t="s">
        <v>123</v>
      </c>
      <c r="C32" s="202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4"/>
      <c r="O32" s="205"/>
      <c r="P32" s="205">
        <v>25</v>
      </c>
      <c r="Q32" s="205">
        <v>23</v>
      </c>
      <c r="R32" s="205">
        <v>33</v>
      </c>
      <c r="S32" s="205"/>
      <c r="T32" s="205"/>
      <c r="U32" s="205"/>
      <c r="V32" s="205"/>
      <c r="W32" s="205"/>
      <c r="X32" s="205"/>
      <c r="Y32" s="205"/>
      <c r="Z32" s="205"/>
      <c r="AA32" s="205">
        <v>1</v>
      </c>
      <c r="AB32" s="208">
        <v>10</v>
      </c>
      <c r="AC32" s="208">
        <v>9</v>
      </c>
      <c r="AD32" s="208">
        <v>3</v>
      </c>
      <c r="AE32" s="208"/>
      <c r="AF32" s="208"/>
      <c r="AG32" s="208"/>
      <c r="AH32" s="208"/>
      <c r="AI32" s="208"/>
      <c r="AJ32" s="208"/>
      <c r="AK32" s="208"/>
      <c r="AL32" s="208"/>
      <c r="AM32" s="210">
        <v>3</v>
      </c>
      <c r="AN32" s="210">
        <v>25</v>
      </c>
      <c r="AO32" s="210">
        <v>32</v>
      </c>
      <c r="AP32" s="210">
        <v>61</v>
      </c>
      <c r="AQ32" s="210"/>
      <c r="AR32" s="210"/>
      <c r="AS32" s="210"/>
      <c r="AT32" s="210"/>
      <c r="AU32" s="210"/>
      <c r="AV32" s="210"/>
      <c r="AW32" s="210"/>
      <c r="AX32" s="262"/>
      <c r="AY32" s="322">
        <f t="shared" si="0"/>
        <v>225</v>
      </c>
    </row>
    <row r="33" spans="1:51" s="11" customFormat="1" ht="15.75">
      <c r="B33" s="16" t="s">
        <v>124</v>
      </c>
      <c r="C33" s="202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4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8">
        <v>6</v>
      </c>
      <c r="AC33" s="208"/>
      <c r="AD33" s="208">
        <v>1</v>
      </c>
      <c r="AE33" s="208"/>
      <c r="AF33" s="208"/>
      <c r="AG33" s="208"/>
      <c r="AH33" s="208"/>
      <c r="AI33" s="208"/>
      <c r="AJ33" s="208"/>
      <c r="AK33" s="208"/>
      <c r="AL33" s="208"/>
      <c r="AM33" s="210"/>
      <c r="AN33" s="210">
        <v>2</v>
      </c>
      <c r="AO33" s="210"/>
      <c r="AP33" s="210">
        <v>2</v>
      </c>
      <c r="AQ33" s="210"/>
      <c r="AR33" s="210"/>
      <c r="AS33" s="210"/>
      <c r="AT33" s="210"/>
      <c r="AU33" s="210"/>
      <c r="AV33" s="210"/>
      <c r="AW33" s="210"/>
      <c r="AX33" s="262"/>
      <c r="AY33" s="322">
        <f t="shared" si="0"/>
        <v>11</v>
      </c>
    </row>
    <row r="34" spans="1:51" s="11" customFormat="1" ht="15.75">
      <c r="B34" s="16" t="s">
        <v>125</v>
      </c>
      <c r="C34" s="202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5"/>
      <c r="P34" s="205">
        <v>1</v>
      </c>
      <c r="Q34" s="205"/>
      <c r="R34" s="205">
        <v>2</v>
      </c>
      <c r="S34" s="205"/>
      <c r="T34" s="205"/>
      <c r="U34" s="205"/>
      <c r="V34" s="205"/>
      <c r="W34" s="205"/>
      <c r="X34" s="205"/>
      <c r="Y34" s="205"/>
      <c r="Z34" s="205"/>
      <c r="AA34" s="205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9"/>
      <c r="AN34" s="210">
        <v>1</v>
      </c>
      <c r="AO34" s="210">
        <v>2</v>
      </c>
      <c r="AP34" s="210">
        <v>1</v>
      </c>
      <c r="AQ34" s="210"/>
      <c r="AR34" s="210"/>
      <c r="AS34" s="210"/>
      <c r="AT34" s="210"/>
      <c r="AU34" s="210"/>
      <c r="AV34" s="210"/>
      <c r="AW34" s="210"/>
      <c r="AX34" s="262"/>
      <c r="AY34" s="322">
        <f t="shared" si="0"/>
        <v>7</v>
      </c>
    </row>
    <row r="35" spans="1:51" s="11" customFormat="1" ht="16.5" thickBot="1">
      <c r="B35" s="20" t="s">
        <v>126</v>
      </c>
      <c r="C35" s="211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3"/>
      <c r="O35" s="214"/>
      <c r="P35" s="214">
        <v>1</v>
      </c>
      <c r="Q35" s="214"/>
      <c r="R35" s="214"/>
      <c r="S35" s="214"/>
      <c r="T35" s="214"/>
      <c r="U35" s="214"/>
      <c r="V35" s="214"/>
      <c r="W35" s="214"/>
      <c r="X35" s="214"/>
      <c r="Y35" s="214"/>
      <c r="Z35" s="205"/>
      <c r="AA35" s="214">
        <v>1</v>
      </c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08"/>
      <c r="AM35" s="218"/>
      <c r="AN35" s="219">
        <v>1</v>
      </c>
      <c r="AO35" s="219"/>
      <c r="AP35" s="219"/>
      <c r="AQ35" s="219"/>
      <c r="AR35" s="219"/>
      <c r="AS35" s="219"/>
      <c r="AT35" s="219"/>
      <c r="AU35" s="219"/>
      <c r="AV35" s="219"/>
      <c r="AW35" s="219"/>
      <c r="AX35" s="262"/>
      <c r="AY35" s="322">
        <f t="shared" si="0"/>
        <v>3</v>
      </c>
    </row>
    <row r="36" spans="1:51" s="11" customFormat="1" ht="16.5" thickBot="1">
      <c r="B36" s="4" t="s">
        <v>80</v>
      </c>
      <c r="C36" s="24">
        <f>SUM(C3:C35)</f>
        <v>75</v>
      </c>
      <c r="D36" s="156">
        <f>SUM(D3:D35)</f>
        <v>57</v>
      </c>
      <c r="E36" s="25">
        <f t="shared" ref="E36:Y36" si="1">SUM(E3:E35)</f>
        <v>27</v>
      </c>
      <c r="F36" s="25">
        <f t="shared" si="1"/>
        <v>29</v>
      </c>
      <c r="G36" s="25">
        <f t="shared" si="1"/>
        <v>0</v>
      </c>
      <c r="H36" s="25">
        <f t="shared" si="1"/>
        <v>0</v>
      </c>
      <c r="I36" s="25">
        <f>SUM(I3:I35)</f>
        <v>0</v>
      </c>
      <c r="J36" s="25">
        <f>SUM(J3:J35)</f>
        <v>0</v>
      </c>
      <c r="K36" s="25">
        <f t="shared" si="1"/>
        <v>0</v>
      </c>
      <c r="L36" s="25">
        <f t="shared" si="1"/>
        <v>0</v>
      </c>
      <c r="M36" s="25">
        <f t="shared" si="1"/>
        <v>0</v>
      </c>
      <c r="N36" s="26">
        <f t="shared" si="1"/>
        <v>0</v>
      </c>
      <c r="O36" s="158">
        <f t="shared" si="1"/>
        <v>0</v>
      </c>
      <c r="P36" s="27">
        <f t="shared" si="1"/>
        <v>121</v>
      </c>
      <c r="Q36" s="27">
        <f t="shared" si="1"/>
        <v>203</v>
      </c>
      <c r="R36" s="27">
        <f t="shared" si="1"/>
        <v>179</v>
      </c>
      <c r="S36" s="27">
        <f t="shared" si="1"/>
        <v>0</v>
      </c>
      <c r="T36" s="27">
        <f t="shared" si="1"/>
        <v>0</v>
      </c>
      <c r="U36" s="27">
        <f t="shared" si="1"/>
        <v>0</v>
      </c>
      <c r="V36" s="27">
        <f t="shared" si="1"/>
        <v>0</v>
      </c>
      <c r="W36" s="27">
        <f t="shared" si="1"/>
        <v>0</v>
      </c>
      <c r="X36" s="27">
        <f t="shared" si="1"/>
        <v>0</v>
      </c>
      <c r="Y36" s="27">
        <f t="shared" si="1"/>
        <v>0</v>
      </c>
      <c r="Z36" s="28">
        <f>SUM(Z3:Z35)</f>
        <v>0</v>
      </c>
      <c r="AA36" s="163">
        <f>SUM(AA3:AA35)</f>
        <v>39</v>
      </c>
      <c r="AB36" s="164">
        <f t="shared" ref="AB36:AK36" si="2">SUM(AB3:AB35)</f>
        <v>60</v>
      </c>
      <c r="AC36" s="164">
        <f t="shared" si="2"/>
        <v>48</v>
      </c>
      <c r="AD36" s="164">
        <f t="shared" si="2"/>
        <v>135</v>
      </c>
      <c r="AE36" s="164">
        <f t="shared" si="2"/>
        <v>0</v>
      </c>
      <c r="AF36" s="164">
        <f t="shared" si="2"/>
        <v>0</v>
      </c>
      <c r="AG36" s="164">
        <f t="shared" si="2"/>
        <v>0</v>
      </c>
      <c r="AH36" s="164">
        <f t="shared" si="2"/>
        <v>0</v>
      </c>
      <c r="AI36" s="164">
        <f t="shared" si="2"/>
        <v>0</v>
      </c>
      <c r="AJ36" s="164">
        <f t="shared" si="2"/>
        <v>0</v>
      </c>
      <c r="AK36" s="164">
        <f t="shared" si="2"/>
        <v>0</v>
      </c>
      <c r="AL36" s="167">
        <f>SUM(AL3:AL35)</f>
        <v>0</v>
      </c>
      <c r="AM36" s="172">
        <f>SUM(AM3:AM35)</f>
        <v>13</v>
      </c>
      <c r="AN36" s="173">
        <f t="shared" ref="AN36:AX36" si="3">SUM(AN3:AN35)</f>
        <v>196</v>
      </c>
      <c r="AO36" s="173">
        <f t="shared" si="3"/>
        <v>233</v>
      </c>
      <c r="AP36" s="173">
        <f t="shared" si="3"/>
        <v>266</v>
      </c>
      <c r="AQ36" s="173">
        <f t="shared" si="3"/>
        <v>0</v>
      </c>
      <c r="AR36" s="173">
        <f t="shared" si="3"/>
        <v>0</v>
      </c>
      <c r="AS36" s="173">
        <f t="shared" si="3"/>
        <v>0</v>
      </c>
      <c r="AT36" s="173">
        <f t="shared" si="3"/>
        <v>0</v>
      </c>
      <c r="AU36" s="173">
        <f t="shared" si="3"/>
        <v>0</v>
      </c>
      <c r="AV36" s="173">
        <f t="shared" si="3"/>
        <v>0</v>
      </c>
      <c r="AW36" s="173">
        <f t="shared" si="3"/>
        <v>0</v>
      </c>
      <c r="AX36" s="174">
        <f t="shared" si="3"/>
        <v>0</v>
      </c>
      <c r="AY36" s="90">
        <f>SUM(AY3:AY35)</f>
        <v>1681</v>
      </c>
    </row>
    <row r="37" spans="1:51" ht="16.5" thickBot="1">
      <c r="A37" s="97"/>
      <c r="B37" s="97"/>
      <c r="C37" s="544">
        <f>SUM(C36:N36)</f>
        <v>188</v>
      </c>
      <c r="D37" s="545"/>
      <c r="E37" s="545"/>
      <c r="F37" s="545"/>
      <c r="G37" s="545"/>
      <c r="H37" s="545"/>
      <c r="I37" s="545"/>
      <c r="J37" s="545"/>
      <c r="K37" s="545"/>
      <c r="L37" s="545"/>
      <c r="M37" s="545"/>
      <c r="N37" s="546"/>
      <c r="O37" s="547">
        <f>SUM(O36:Z36)</f>
        <v>503</v>
      </c>
      <c r="P37" s="548"/>
      <c r="Q37" s="548"/>
      <c r="R37" s="548"/>
      <c r="S37" s="548"/>
      <c r="T37" s="548"/>
      <c r="U37" s="548"/>
      <c r="V37" s="548"/>
      <c r="W37" s="548"/>
      <c r="X37" s="548"/>
      <c r="Y37" s="548"/>
      <c r="Z37" s="548"/>
      <c r="AA37" s="549">
        <f>SUM(AA36:AL36)</f>
        <v>282</v>
      </c>
      <c r="AB37" s="550"/>
      <c r="AC37" s="550"/>
      <c r="AD37" s="550"/>
      <c r="AE37" s="550"/>
      <c r="AF37" s="550"/>
      <c r="AG37" s="550"/>
      <c r="AH37" s="550"/>
      <c r="AI37" s="550"/>
      <c r="AJ37" s="550"/>
      <c r="AK37" s="550"/>
      <c r="AL37" s="550"/>
      <c r="AM37" s="561">
        <f>SUM(AM36:AX36)</f>
        <v>708</v>
      </c>
      <c r="AN37" s="562"/>
      <c r="AO37" s="562"/>
      <c r="AP37" s="562"/>
      <c r="AQ37" s="562"/>
      <c r="AR37" s="562"/>
      <c r="AS37" s="562"/>
      <c r="AT37" s="562"/>
      <c r="AU37" s="562"/>
      <c r="AV37" s="562"/>
      <c r="AW37" s="562"/>
      <c r="AX37" s="563"/>
      <c r="AY37" s="166">
        <f>C37+O37+AA37+AM37</f>
        <v>1681</v>
      </c>
    </row>
    <row r="39" spans="1:51">
      <c r="N39" s="81"/>
      <c r="O39" s="81"/>
      <c r="P39" s="81"/>
    </row>
  </sheetData>
  <mergeCells count="8">
    <mergeCell ref="AM1:AX1"/>
    <mergeCell ref="AM37:AX37"/>
    <mergeCell ref="C1:N1"/>
    <mergeCell ref="O1:Z1"/>
    <mergeCell ref="AA1:AL1"/>
    <mergeCell ref="C37:N37"/>
    <mergeCell ref="O37:Z37"/>
    <mergeCell ref="AA37:AL37"/>
  </mergeCells>
  <pageMargins left="0.7" right="0.7" top="0.75" bottom="0.75" header="0.3" footer="0.3"/>
  <pageSetup orientation="portrait" horizont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  <pageSetUpPr fitToPage="1"/>
  </sheetPr>
  <dimension ref="B1:W22"/>
  <sheetViews>
    <sheetView topLeftCell="D1" zoomScale="70" zoomScaleNormal="70" workbookViewId="0">
      <selection activeCell="L11" sqref="L11"/>
    </sheetView>
  </sheetViews>
  <sheetFormatPr defaultColWidth="11.42578125" defaultRowHeight="15"/>
  <cols>
    <col min="1" max="1" width="2" style="1" customWidth="1"/>
    <col min="2" max="2" width="20.42578125" style="1" customWidth="1"/>
    <col min="3" max="3" width="26.5703125" style="1" customWidth="1"/>
    <col min="4" max="4" width="45.140625" style="1" customWidth="1"/>
    <col min="5" max="5" width="39" style="1" customWidth="1"/>
    <col min="6" max="6" width="26.42578125" style="1" customWidth="1"/>
    <col min="7" max="7" width="22.42578125" style="1" customWidth="1"/>
    <col min="8" max="8" width="11.42578125" style="1"/>
    <col min="9" max="14" width="11.42578125" style="1" customWidth="1"/>
    <col min="15" max="15" width="14.42578125" style="1" customWidth="1"/>
    <col min="16" max="19" width="11.42578125" style="1" customWidth="1"/>
    <col min="20" max="20" width="14.42578125" style="1" customWidth="1"/>
    <col min="21" max="21" width="17.5703125" style="1" customWidth="1"/>
    <col min="22" max="22" width="14.42578125" style="1" bestFit="1" customWidth="1"/>
    <col min="23" max="16384" width="11.42578125" style="1"/>
  </cols>
  <sheetData>
    <row r="1" spans="2:23" ht="15.75" thickBot="1">
      <c r="B1" s="62"/>
      <c r="C1" s="62"/>
      <c r="D1" s="62"/>
      <c r="E1" s="62"/>
      <c r="F1" s="62"/>
    </row>
    <row r="2" spans="2:23" ht="38.25" customHeight="1" thickBot="1">
      <c r="B2" s="40" t="s">
        <v>0</v>
      </c>
      <c r="C2" s="40" t="s">
        <v>1</v>
      </c>
      <c r="D2" s="40" t="s">
        <v>2</v>
      </c>
      <c r="E2" s="40" t="s">
        <v>3</v>
      </c>
      <c r="F2" s="41" t="s">
        <v>4</v>
      </c>
      <c r="G2" s="41" t="s">
        <v>5</v>
      </c>
      <c r="H2" s="577" t="s">
        <v>6</v>
      </c>
      <c r="I2" s="577"/>
      <c r="J2" s="577"/>
      <c r="K2" s="577"/>
      <c r="L2" s="577"/>
      <c r="M2" s="577"/>
      <c r="N2" s="577"/>
      <c r="O2" s="577"/>
      <c r="P2" s="577"/>
      <c r="Q2" s="577"/>
      <c r="R2" s="577"/>
      <c r="S2" s="578"/>
      <c r="T2" s="42" t="s">
        <v>7</v>
      </c>
      <c r="U2" s="42" t="s">
        <v>179</v>
      </c>
      <c r="V2" s="42" t="s">
        <v>180</v>
      </c>
    </row>
    <row r="3" spans="2:23" ht="47.25">
      <c r="B3" s="579" t="s">
        <v>181</v>
      </c>
      <c r="C3" s="579" t="s">
        <v>182</v>
      </c>
      <c r="D3" s="579" t="s">
        <v>183</v>
      </c>
      <c r="E3" s="582" t="s">
        <v>184</v>
      </c>
      <c r="F3" s="236" t="s">
        <v>185</v>
      </c>
      <c r="G3" s="177" t="s">
        <v>186</v>
      </c>
      <c r="H3" s="178" t="s">
        <v>16</v>
      </c>
      <c r="I3" s="178" t="s">
        <v>17</v>
      </c>
      <c r="J3" s="178" t="s">
        <v>18</v>
      </c>
      <c r="K3" s="179" t="s">
        <v>19</v>
      </c>
      <c r="L3" s="178" t="s">
        <v>20</v>
      </c>
      <c r="M3" s="178" t="s">
        <v>21</v>
      </c>
      <c r="N3" s="178" t="s">
        <v>22</v>
      </c>
      <c r="O3" s="178" t="s">
        <v>23</v>
      </c>
      <c r="P3" s="178" t="s">
        <v>24</v>
      </c>
      <c r="Q3" s="178" t="s">
        <v>25</v>
      </c>
      <c r="R3" s="178" t="s">
        <v>26</v>
      </c>
      <c r="S3" s="182" t="s">
        <v>27</v>
      </c>
      <c r="T3" s="181"/>
      <c r="U3" s="49">
        <v>41</v>
      </c>
      <c r="V3" s="48"/>
      <c r="W3" s="1" t="s">
        <v>187</v>
      </c>
    </row>
    <row r="4" spans="2:23" ht="16.5" thickBot="1">
      <c r="B4" s="580"/>
      <c r="C4" s="580"/>
      <c r="D4" s="580"/>
      <c r="E4" s="583"/>
      <c r="F4" s="180" t="s">
        <v>188</v>
      </c>
      <c r="G4" s="183" t="s">
        <v>32</v>
      </c>
      <c r="H4" s="185"/>
      <c r="I4" s="185"/>
      <c r="J4" s="192"/>
      <c r="K4" s="276">
        <v>0</v>
      </c>
      <c r="L4" s="192"/>
      <c r="M4" s="280">
        <v>0</v>
      </c>
      <c r="N4" s="226"/>
      <c r="O4" s="226"/>
      <c r="P4" s="226"/>
      <c r="Q4" s="226"/>
      <c r="R4" s="226"/>
      <c r="S4" s="277"/>
      <c r="T4" s="592">
        <f>H8+I8+J8+K8+L8+M8+N8+O8+P8+Q8+R8+S8</f>
        <v>29</v>
      </c>
      <c r="U4" s="595">
        <f>U3-T4</f>
        <v>12</v>
      </c>
      <c r="V4" s="598">
        <f>T4*100/U3</f>
        <v>70.731707317073173</v>
      </c>
    </row>
    <row r="5" spans="2:23" ht="16.5" thickBot="1">
      <c r="B5" s="580"/>
      <c r="C5" s="580"/>
      <c r="D5" s="580"/>
      <c r="E5" s="583"/>
      <c r="F5" s="180" t="s">
        <v>189</v>
      </c>
      <c r="G5" s="183"/>
      <c r="H5" s="185"/>
      <c r="I5" s="185"/>
      <c r="J5" s="192"/>
      <c r="K5" s="276">
        <v>0</v>
      </c>
      <c r="L5" s="192"/>
      <c r="M5" s="280">
        <v>0</v>
      </c>
      <c r="N5" s="226"/>
      <c r="O5" s="226"/>
      <c r="P5" s="226"/>
      <c r="Q5" s="226"/>
      <c r="R5" s="226"/>
      <c r="S5" s="277"/>
      <c r="T5" s="593"/>
      <c r="U5" s="596"/>
      <c r="V5" s="599"/>
    </row>
    <row r="6" spans="2:23" ht="16.5" thickBot="1">
      <c r="B6" s="580"/>
      <c r="C6" s="580"/>
      <c r="D6" s="580"/>
      <c r="E6" s="583"/>
      <c r="F6" s="180" t="s">
        <v>190</v>
      </c>
      <c r="G6" s="183"/>
      <c r="H6" s="185"/>
      <c r="I6" s="185"/>
      <c r="J6" s="192"/>
      <c r="K6" s="276">
        <v>0</v>
      </c>
      <c r="L6" s="192">
        <v>29</v>
      </c>
      <c r="M6" s="280">
        <v>0</v>
      </c>
      <c r="N6" s="226"/>
      <c r="O6" s="226"/>
      <c r="P6" s="226"/>
      <c r="Q6" s="226"/>
      <c r="R6" s="226"/>
      <c r="S6" s="277"/>
      <c r="T6" s="593"/>
      <c r="U6" s="596"/>
      <c r="V6" s="599"/>
    </row>
    <row r="7" spans="2:23" ht="16.5" thickBot="1">
      <c r="B7" s="580"/>
      <c r="C7" s="580"/>
      <c r="D7" s="591"/>
      <c r="E7" s="583"/>
      <c r="F7" s="180" t="s">
        <v>191</v>
      </c>
      <c r="G7" s="183" t="s">
        <v>32</v>
      </c>
      <c r="H7" s="185"/>
      <c r="I7" s="185"/>
      <c r="J7" s="192"/>
      <c r="K7" s="276">
        <v>0</v>
      </c>
      <c r="L7" s="192">
        <v>0</v>
      </c>
      <c r="M7" s="280">
        <v>0</v>
      </c>
      <c r="N7" s="226"/>
      <c r="O7" s="226"/>
      <c r="P7" s="226"/>
      <c r="Q7" s="226"/>
      <c r="R7" s="226"/>
      <c r="S7" s="277"/>
      <c r="T7" s="593"/>
      <c r="U7" s="596"/>
      <c r="V7" s="599"/>
    </row>
    <row r="8" spans="2:23" ht="48" thickBot="1">
      <c r="B8" s="580"/>
      <c r="C8" s="580"/>
      <c r="D8" s="50" t="s">
        <v>192</v>
      </c>
      <c r="E8" s="584"/>
      <c r="F8" s="237" t="s">
        <v>34</v>
      </c>
      <c r="G8" s="183" t="s">
        <v>32</v>
      </c>
      <c r="H8" s="184">
        <f>SUM(H4:H7)</f>
        <v>0</v>
      </c>
      <c r="I8" s="184">
        <f t="shared" ref="I8:R8" si="0">SUM(I4:I7)</f>
        <v>0</v>
      </c>
      <c r="J8" s="193">
        <f t="shared" si="0"/>
        <v>0</v>
      </c>
      <c r="K8" s="193">
        <f t="shared" si="0"/>
        <v>0</v>
      </c>
      <c r="L8" s="193">
        <f t="shared" si="0"/>
        <v>29</v>
      </c>
      <c r="M8" s="186">
        <f t="shared" si="0"/>
        <v>0</v>
      </c>
      <c r="N8" s="184">
        <f t="shared" si="0"/>
        <v>0</v>
      </c>
      <c r="O8" s="184">
        <f t="shared" si="0"/>
        <v>0</v>
      </c>
      <c r="P8" s="184">
        <f t="shared" si="0"/>
        <v>0</v>
      </c>
      <c r="Q8" s="184">
        <f t="shared" si="0"/>
        <v>0</v>
      </c>
      <c r="R8" s="184">
        <f t="shared" si="0"/>
        <v>0</v>
      </c>
      <c r="S8" s="193"/>
      <c r="T8" s="594"/>
      <c r="U8" s="597"/>
      <c r="V8" s="600"/>
    </row>
    <row r="9" spans="2:23" ht="31.5">
      <c r="B9" s="580"/>
      <c r="C9" s="580"/>
      <c r="D9" s="50" t="s">
        <v>193</v>
      </c>
      <c r="E9" s="579" t="s">
        <v>194</v>
      </c>
      <c r="F9" s="601"/>
      <c r="G9" s="44" t="s">
        <v>186</v>
      </c>
      <c r="H9" s="45" t="s">
        <v>16</v>
      </c>
      <c r="I9" s="45" t="s">
        <v>17</v>
      </c>
      <c r="J9" s="45" t="s">
        <v>18</v>
      </c>
      <c r="K9" s="46" t="s">
        <v>19</v>
      </c>
      <c r="L9" s="45" t="s">
        <v>20</v>
      </c>
      <c r="M9" s="45" t="s">
        <v>21</v>
      </c>
      <c r="N9" s="45" t="s">
        <v>22</v>
      </c>
      <c r="O9" s="45" t="s">
        <v>23</v>
      </c>
      <c r="P9" s="45" t="s">
        <v>24</v>
      </c>
      <c r="Q9" s="45" t="s">
        <v>25</v>
      </c>
      <c r="R9" s="124" t="s">
        <v>26</v>
      </c>
      <c r="S9" s="47" t="s">
        <v>27</v>
      </c>
      <c r="T9" s="53"/>
      <c r="U9" s="54">
        <v>1100000</v>
      </c>
      <c r="V9" s="53"/>
    </row>
    <row r="10" spans="2:23" ht="32.25" thickBot="1">
      <c r="B10" s="581"/>
      <c r="C10" s="581"/>
      <c r="D10" s="235" t="s">
        <v>195</v>
      </c>
      <c r="E10" s="581"/>
      <c r="F10" s="602"/>
      <c r="G10" s="51" t="s">
        <v>32</v>
      </c>
      <c r="H10" s="61"/>
      <c r="I10" s="61"/>
      <c r="J10" s="61"/>
      <c r="K10" s="116"/>
      <c r="L10" s="194">
        <v>116146</v>
      </c>
      <c r="M10" s="272"/>
      <c r="N10" s="282"/>
      <c r="O10" s="282"/>
      <c r="P10" s="282"/>
      <c r="Q10" s="282"/>
      <c r="R10" s="282"/>
      <c r="S10" s="282"/>
      <c r="T10" s="187">
        <f>H10+I10+J10+K10+L10+M10+N10+O10+P10+Q10+R10+S10</f>
        <v>116146</v>
      </c>
      <c r="U10" s="82">
        <f>U9-T10</f>
        <v>983854</v>
      </c>
      <c r="V10" s="238">
        <f>T10*100/U9</f>
        <v>10.558727272727273</v>
      </c>
    </row>
    <row r="11" spans="2:23" ht="62.1" customHeight="1">
      <c r="B11" s="579" t="s">
        <v>196</v>
      </c>
      <c r="C11" s="579" t="s">
        <v>197</v>
      </c>
      <c r="D11" s="43" t="s">
        <v>198</v>
      </c>
      <c r="E11" s="579" t="s">
        <v>199</v>
      </c>
      <c r="F11" s="589" t="s">
        <v>200</v>
      </c>
      <c r="G11" s="44" t="s">
        <v>186</v>
      </c>
      <c r="H11" s="45" t="s">
        <v>16</v>
      </c>
      <c r="I11" s="45" t="s">
        <v>17</v>
      </c>
      <c r="J11" s="45" t="s">
        <v>18</v>
      </c>
      <c r="K11" s="45" t="s">
        <v>19</v>
      </c>
      <c r="L11" s="45" t="s">
        <v>20</v>
      </c>
      <c r="M11" s="45" t="s">
        <v>21</v>
      </c>
      <c r="N11" s="45" t="s">
        <v>22</v>
      </c>
      <c r="O11" s="45" t="s">
        <v>23</v>
      </c>
      <c r="P11" s="45" t="s">
        <v>24</v>
      </c>
      <c r="Q11" s="45" t="s">
        <v>25</v>
      </c>
      <c r="R11" s="124" t="s">
        <v>26</v>
      </c>
      <c r="S11" s="55" t="s">
        <v>27</v>
      </c>
      <c r="T11" s="53"/>
      <c r="U11" s="54">
        <v>4000</v>
      </c>
      <c r="V11" s="53"/>
    </row>
    <row r="12" spans="2:23" ht="63.75" thickBot="1">
      <c r="B12" s="580"/>
      <c r="C12" s="580"/>
      <c r="D12" s="235" t="s">
        <v>201</v>
      </c>
      <c r="E12" s="581"/>
      <c r="F12" s="590"/>
      <c r="G12" s="51" t="s">
        <v>32</v>
      </c>
      <c r="H12" s="52"/>
      <c r="I12" s="120"/>
      <c r="J12" s="114"/>
      <c r="K12" s="281"/>
      <c r="L12" s="282"/>
      <c r="M12" s="282"/>
      <c r="N12" s="282"/>
      <c r="O12" s="282"/>
      <c r="P12" s="282"/>
      <c r="Q12" s="282"/>
      <c r="R12" s="283"/>
      <c r="S12" s="284"/>
      <c r="T12" s="56">
        <f>H12+I12+J12+K12+L12+M12+N12+O12+P12+Q12+R12+S12</f>
        <v>0</v>
      </c>
      <c r="U12" s="83">
        <f>U11-T12</f>
        <v>4000</v>
      </c>
      <c r="V12" s="238">
        <f>T12*100/U11</f>
        <v>0</v>
      </c>
    </row>
    <row r="13" spans="2:23" ht="47.25">
      <c r="B13" s="580"/>
      <c r="C13" s="580"/>
      <c r="D13" s="57" t="s">
        <v>202</v>
      </c>
      <c r="E13" s="582" t="s">
        <v>203</v>
      </c>
      <c r="F13" s="587"/>
      <c r="G13" s="44" t="s">
        <v>186</v>
      </c>
      <c r="H13" s="45" t="s">
        <v>16</v>
      </c>
      <c r="I13" s="45" t="s">
        <v>17</v>
      </c>
      <c r="J13" s="45" t="s">
        <v>18</v>
      </c>
      <c r="K13" s="46" t="s">
        <v>19</v>
      </c>
      <c r="L13" s="45" t="s">
        <v>20</v>
      </c>
      <c r="M13" s="45" t="s">
        <v>21</v>
      </c>
      <c r="N13" s="45" t="s">
        <v>22</v>
      </c>
      <c r="O13" s="45" t="s">
        <v>23</v>
      </c>
      <c r="P13" s="45" t="s">
        <v>24</v>
      </c>
      <c r="Q13" s="45" t="s">
        <v>25</v>
      </c>
      <c r="R13" s="124" t="s">
        <v>26</v>
      </c>
      <c r="S13" s="47" t="s">
        <v>27</v>
      </c>
      <c r="T13" s="53"/>
      <c r="U13" s="54">
        <v>0</v>
      </c>
      <c r="V13" s="53"/>
    </row>
    <row r="14" spans="2:23" ht="47.25">
      <c r="B14" s="581"/>
      <c r="C14" s="581"/>
      <c r="D14" s="132" t="s">
        <v>204</v>
      </c>
      <c r="E14" s="584"/>
      <c r="F14" s="588"/>
      <c r="G14" s="58" t="s">
        <v>32</v>
      </c>
      <c r="H14" s="61"/>
      <c r="I14" s="194"/>
      <c r="J14" s="272"/>
      <c r="K14" s="285"/>
      <c r="L14" s="285"/>
      <c r="M14" s="285"/>
      <c r="N14" s="285"/>
      <c r="O14" s="285"/>
      <c r="P14" s="285"/>
      <c r="Q14" s="285"/>
      <c r="R14" s="285"/>
      <c r="S14" s="286"/>
      <c r="T14" s="187">
        <f>SUM(H14:S14)</f>
        <v>0</v>
      </c>
      <c r="U14" s="84">
        <f>U13-T14</f>
        <v>0</v>
      </c>
      <c r="V14" s="238" t="e">
        <f>T14*100/U13</f>
        <v>#DIV/0!</v>
      </c>
    </row>
    <row r="15" spans="2:23" ht="15.75">
      <c r="B15" s="568" t="s">
        <v>58</v>
      </c>
      <c r="C15" s="569"/>
      <c r="D15" s="570"/>
      <c r="E15" s="564" t="s">
        <v>205</v>
      </c>
      <c r="F15" s="564" t="s">
        <v>188</v>
      </c>
      <c r="G15" s="44" t="s">
        <v>186</v>
      </c>
      <c r="H15" s="45" t="s">
        <v>16</v>
      </c>
      <c r="I15" s="45" t="s">
        <v>17</v>
      </c>
      <c r="J15" s="45" t="s">
        <v>18</v>
      </c>
      <c r="K15" s="46" t="s">
        <v>19</v>
      </c>
      <c r="L15" s="45" t="s">
        <v>20</v>
      </c>
      <c r="M15" s="45" t="s">
        <v>21</v>
      </c>
      <c r="N15" s="45" t="s">
        <v>22</v>
      </c>
      <c r="O15" s="45" t="s">
        <v>23</v>
      </c>
      <c r="P15" s="55" t="s">
        <v>24</v>
      </c>
      <c r="Q15" s="126" t="s">
        <v>25</v>
      </c>
      <c r="R15" s="129" t="s">
        <v>26</v>
      </c>
      <c r="S15" s="47" t="s">
        <v>27</v>
      </c>
      <c r="T15" s="53"/>
      <c r="U15" s="54">
        <v>250000</v>
      </c>
      <c r="V15" s="53"/>
    </row>
    <row r="16" spans="2:23" ht="16.5" thickBot="1">
      <c r="B16" s="571"/>
      <c r="C16" s="572"/>
      <c r="D16" s="573"/>
      <c r="E16" s="565"/>
      <c r="F16" s="565"/>
      <c r="G16" s="58" t="s">
        <v>32</v>
      </c>
      <c r="H16" s="61"/>
      <c r="I16" s="189"/>
      <c r="J16" s="194"/>
      <c r="K16" s="194"/>
      <c r="L16" s="194"/>
      <c r="M16" s="285"/>
      <c r="N16" s="285"/>
      <c r="O16" s="285"/>
      <c r="P16" s="285"/>
      <c r="Q16" s="285"/>
      <c r="R16" s="285"/>
      <c r="S16" s="285"/>
      <c r="T16" s="56">
        <f>H16+I16+J16+K16+L16+M16+N16+O16+P16+Q16+R16+S16</f>
        <v>0</v>
      </c>
      <c r="U16" s="84">
        <f>U15-T16</f>
        <v>250000</v>
      </c>
      <c r="V16" s="238">
        <f>T16*100/U15</f>
        <v>0</v>
      </c>
    </row>
    <row r="17" spans="2:22" ht="18.75" customHeight="1">
      <c r="B17" s="571"/>
      <c r="C17" s="572"/>
      <c r="D17" s="573"/>
      <c r="E17" s="564" t="s">
        <v>206</v>
      </c>
      <c r="F17" s="585"/>
      <c r="G17" s="44" t="s">
        <v>186</v>
      </c>
      <c r="H17" s="45" t="s">
        <v>16</v>
      </c>
      <c r="I17" s="45" t="s">
        <v>17</v>
      </c>
      <c r="J17" s="45" t="s">
        <v>18</v>
      </c>
      <c r="K17" s="46" t="s">
        <v>19</v>
      </c>
      <c r="L17" s="45" t="s">
        <v>20</v>
      </c>
      <c r="M17" s="45" t="s">
        <v>21</v>
      </c>
      <c r="N17" s="45" t="s">
        <v>22</v>
      </c>
      <c r="O17" s="45" t="s">
        <v>23</v>
      </c>
      <c r="P17" s="45" t="s">
        <v>24</v>
      </c>
      <c r="Q17" s="125" t="s">
        <v>25</v>
      </c>
      <c r="R17" s="125" t="s">
        <v>26</v>
      </c>
      <c r="S17" s="47" t="s">
        <v>27</v>
      </c>
      <c r="T17" s="53"/>
      <c r="U17" s="54">
        <v>23</v>
      </c>
      <c r="V17" s="53"/>
    </row>
    <row r="18" spans="2:22" ht="30.75" customHeight="1" thickBot="1">
      <c r="B18" s="571"/>
      <c r="C18" s="572"/>
      <c r="D18" s="573"/>
      <c r="E18" s="565"/>
      <c r="F18" s="586"/>
      <c r="G18" s="58" t="s">
        <v>32</v>
      </c>
      <c r="H18" s="59">
        <v>5</v>
      </c>
      <c r="I18" s="189">
        <v>5</v>
      </c>
      <c r="J18" s="194">
        <v>2</v>
      </c>
      <c r="K18" s="194">
        <v>0</v>
      </c>
      <c r="L18" s="194">
        <v>6</v>
      </c>
      <c r="M18" s="272">
        <v>5</v>
      </c>
      <c r="N18" s="229"/>
      <c r="O18" s="120"/>
      <c r="P18" s="120"/>
      <c r="Q18" s="127"/>
      <c r="R18" s="243"/>
      <c r="S18" s="278"/>
      <c r="T18" s="60">
        <f>H18+I18+J18+K18+L18+M18+N18+O18+P18+Q18+R18+S18</f>
        <v>23</v>
      </c>
      <c r="U18" s="84">
        <f>U17-T18</f>
        <v>0</v>
      </c>
      <c r="V18" s="238">
        <f>T18*100/U17</f>
        <v>100</v>
      </c>
    </row>
    <row r="19" spans="2:22" ht="33" customHeight="1">
      <c r="B19" s="571"/>
      <c r="C19" s="572"/>
      <c r="D19" s="573"/>
      <c r="E19" s="564" t="s">
        <v>207</v>
      </c>
      <c r="F19" s="564" t="s">
        <v>208</v>
      </c>
      <c r="G19" s="44" t="s">
        <v>186</v>
      </c>
      <c r="H19" s="45" t="s">
        <v>16</v>
      </c>
      <c r="I19" s="45" t="s">
        <v>17</v>
      </c>
      <c r="J19" s="45" t="s">
        <v>18</v>
      </c>
      <c r="K19" s="46" t="s">
        <v>19</v>
      </c>
      <c r="L19" s="45" t="s">
        <v>20</v>
      </c>
      <c r="M19" s="45" t="s">
        <v>21</v>
      </c>
      <c r="N19" s="45" t="s">
        <v>22</v>
      </c>
      <c r="O19" s="45" t="s">
        <v>23</v>
      </c>
      <c r="P19" s="45" t="s">
        <v>24</v>
      </c>
      <c r="Q19" s="125" t="s">
        <v>25</v>
      </c>
      <c r="R19" s="125" t="s">
        <v>26</v>
      </c>
      <c r="S19" s="47" t="s">
        <v>27</v>
      </c>
      <c r="T19" s="53"/>
      <c r="U19" s="54">
        <v>0</v>
      </c>
      <c r="V19" s="53"/>
    </row>
    <row r="20" spans="2:22" ht="23.25" customHeight="1" thickBot="1">
      <c r="B20" s="571"/>
      <c r="C20" s="572"/>
      <c r="D20" s="573"/>
      <c r="E20" s="565"/>
      <c r="F20" s="565"/>
      <c r="G20" s="58" t="s">
        <v>32</v>
      </c>
      <c r="H20" s="59">
        <v>0</v>
      </c>
      <c r="I20" s="189">
        <v>0</v>
      </c>
      <c r="J20" s="194">
        <v>0</v>
      </c>
      <c r="K20" s="194">
        <v>0</v>
      </c>
      <c r="L20" s="194">
        <v>0</v>
      </c>
      <c r="M20" s="272">
        <v>0</v>
      </c>
      <c r="N20" s="229">
        <v>0</v>
      </c>
      <c r="O20" s="120">
        <v>0</v>
      </c>
      <c r="P20" s="120">
        <v>0</v>
      </c>
      <c r="Q20" s="127">
        <v>0</v>
      </c>
      <c r="R20" s="243">
        <v>0</v>
      </c>
      <c r="S20" s="278">
        <v>0</v>
      </c>
      <c r="T20" s="60"/>
      <c r="U20" s="84">
        <f>U19-T20</f>
        <v>0</v>
      </c>
      <c r="V20" s="238" t="e">
        <f>T20*100/U19</f>
        <v>#DIV/0!</v>
      </c>
    </row>
    <row r="21" spans="2:22" ht="15.75">
      <c r="B21" s="571"/>
      <c r="C21" s="572"/>
      <c r="D21" s="573"/>
      <c r="E21" s="564" t="s">
        <v>209</v>
      </c>
      <c r="F21" s="566"/>
      <c r="G21" s="44" t="s">
        <v>186</v>
      </c>
      <c r="H21" s="45" t="s">
        <v>16</v>
      </c>
      <c r="I21" s="45" t="s">
        <v>17</v>
      </c>
      <c r="J21" s="45" t="s">
        <v>18</v>
      </c>
      <c r="K21" s="46" t="s">
        <v>19</v>
      </c>
      <c r="L21" s="45" t="s">
        <v>20</v>
      </c>
      <c r="M21" s="45" t="s">
        <v>21</v>
      </c>
      <c r="N21" s="45" t="s">
        <v>22</v>
      </c>
      <c r="O21" s="45" t="s">
        <v>23</v>
      </c>
      <c r="P21" s="45" t="s">
        <v>24</v>
      </c>
      <c r="Q21" s="125" t="s">
        <v>25</v>
      </c>
      <c r="R21" s="125" t="s">
        <v>26</v>
      </c>
      <c r="S21" s="47" t="s">
        <v>27</v>
      </c>
      <c r="T21" s="53"/>
      <c r="U21" s="54">
        <v>5</v>
      </c>
      <c r="V21" s="53"/>
    </row>
    <row r="22" spans="2:22" ht="15.75">
      <c r="B22" s="574"/>
      <c r="C22" s="575"/>
      <c r="D22" s="576"/>
      <c r="E22" s="565"/>
      <c r="F22" s="567"/>
      <c r="G22" s="58" t="s">
        <v>32</v>
      </c>
      <c r="H22" s="59"/>
      <c r="I22" s="189"/>
      <c r="J22" s="194"/>
      <c r="K22" s="194">
        <v>0</v>
      </c>
      <c r="L22" s="194">
        <v>0</v>
      </c>
      <c r="M22" s="272">
        <v>0</v>
      </c>
      <c r="N22" s="229"/>
      <c r="O22" s="121"/>
      <c r="P22" s="121"/>
      <c r="Q22" s="243"/>
      <c r="R22" s="243"/>
      <c r="S22" s="278"/>
      <c r="T22" s="60">
        <f>H22+I22+J22+K22+L22+M22+N22+O22+P22+Q22+R22+S22</f>
        <v>0</v>
      </c>
      <c r="U22" s="84">
        <f>U21-T22</f>
        <v>5</v>
      </c>
      <c r="V22" s="115">
        <f>T22*100/U21</f>
        <v>0</v>
      </c>
    </row>
  </sheetData>
  <mergeCells count="25">
    <mergeCell ref="T4:T8"/>
    <mergeCell ref="U4:U8"/>
    <mergeCell ref="V4:V8"/>
    <mergeCell ref="F15:F16"/>
    <mergeCell ref="E9:E10"/>
    <mergeCell ref="F9:F10"/>
    <mergeCell ref="H2:S2"/>
    <mergeCell ref="B3:B10"/>
    <mergeCell ref="C3:C10"/>
    <mergeCell ref="E3:E8"/>
    <mergeCell ref="E17:E18"/>
    <mergeCell ref="F17:F18"/>
    <mergeCell ref="E15:E16"/>
    <mergeCell ref="B11:B14"/>
    <mergeCell ref="C11:C14"/>
    <mergeCell ref="E11:E12"/>
    <mergeCell ref="E13:E14"/>
    <mergeCell ref="F13:F14"/>
    <mergeCell ref="F11:F12"/>
    <mergeCell ref="D3:D7"/>
    <mergeCell ref="E19:E20"/>
    <mergeCell ref="F19:F20"/>
    <mergeCell ref="E21:E22"/>
    <mergeCell ref="F21:F22"/>
    <mergeCell ref="B15:D22"/>
  </mergeCells>
  <pageMargins left="0.25" right="0.25" top="0.75" bottom="0.75" header="0.3" footer="0.3"/>
  <pageSetup scale="43" orientation="landscape" horizontalDpi="4294967293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B1:Q35"/>
  <sheetViews>
    <sheetView topLeftCell="A3" zoomScale="70" zoomScaleNormal="70" workbookViewId="0">
      <selection activeCell="C27" sqref="C27:E32"/>
    </sheetView>
  </sheetViews>
  <sheetFormatPr defaultColWidth="11.42578125" defaultRowHeight="15"/>
  <cols>
    <col min="1" max="1" width="3.42578125" style="3" customWidth="1"/>
    <col min="2" max="2" width="20.5703125" style="3" bestFit="1" customWidth="1"/>
    <col min="3" max="4" width="9.5703125" style="3" customWidth="1"/>
    <col min="5" max="5" width="8.42578125" style="3" customWidth="1"/>
    <col min="6" max="6" width="6.5703125" style="3" customWidth="1"/>
    <col min="7" max="7" width="7.140625" style="3" customWidth="1"/>
    <col min="8" max="8" width="6.85546875" style="3" customWidth="1"/>
    <col min="9" max="9" width="6.42578125" style="3" customWidth="1"/>
    <col min="10" max="10" width="9.42578125" style="3" customWidth="1"/>
    <col min="11" max="11" width="13.140625" style="3" customWidth="1"/>
    <col min="12" max="12" width="10" style="3" customWidth="1"/>
    <col min="13" max="13" width="12.85546875" style="3" customWidth="1"/>
    <col min="14" max="14" width="11.5703125" style="3" customWidth="1"/>
    <col min="15" max="15" width="11.42578125" style="33"/>
    <col min="16" max="16384" width="11.42578125" style="3"/>
  </cols>
  <sheetData>
    <row r="1" spans="2:17" s="11" customFormat="1" ht="15" customHeight="1" thickBot="1">
      <c r="B1" s="4"/>
      <c r="C1" s="5" t="s">
        <v>210</v>
      </c>
      <c r="D1" s="5" t="s">
        <v>211</v>
      </c>
      <c r="E1" s="6" t="s">
        <v>212</v>
      </c>
      <c r="F1" s="6" t="s">
        <v>213</v>
      </c>
      <c r="G1" s="6" t="s">
        <v>214</v>
      </c>
      <c r="H1" s="6" t="s">
        <v>215</v>
      </c>
      <c r="I1" s="6" t="s">
        <v>216</v>
      </c>
      <c r="J1" s="6" t="s">
        <v>217</v>
      </c>
      <c r="K1" s="6" t="s">
        <v>218</v>
      </c>
      <c r="L1" s="6" t="s">
        <v>219</v>
      </c>
      <c r="M1" s="6" t="s">
        <v>220</v>
      </c>
      <c r="N1" s="7" t="s">
        <v>221</v>
      </c>
      <c r="O1" s="34" t="s">
        <v>80</v>
      </c>
    </row>
    <row r="2" spans="2:17" s="11" customFormat="1" ht="15.75">
      <c r="B2" s="12" t="s">
        <v>81</v>
      </c>
      <c r="C2" s="13"/>
      <c r="D2" s="30"/>
      <c r="E2" s="14"/>
      <c r="F2" s="14"/>
      <c r="G2" s="198"/>
      <c r="H2" s="14"/>
      <c r="I2" s="14"/>
      <c r="J2" s="14"/>
      <c r="K2" s="14"/>
      <c r="L2" s="14"/>
      <c r="M2" s="14"/>
      <c r="N2" s="15"/>
      <c r="O2" s="35">
        <f>SUM(C2:N2)</f>
        <v>0</v>
      </c>
    </row>
    <row r="3" spans="2:17" s="11" customFormat="1" ht="15.75">
      <c r="B3" s="16" t="s">
        <v>82</v>
      </c>
      <c r="C3" s="17"/>
      <c r="D3" s="31"/>
      <c r="E3" s="18"/>
      <c r="F3" s="18"/>
      <c r="G3" s="198"/>
      <c r="H3" s="18"/>
      <c r="I3" s="18"/>
      <c r="J3" s="18"/>
      <c r="K3" s="18"/>
      <c r="L3" s="18"/>
      <c r="M3" s="18"/>
      <c r="N3" s="29"/>
      <c r="O3" s="271">
        <f t="shared" ref="O3:O34" si="0">SUM(C3:N3)</f>
        <v>0</v>
      </c>
    </row>
    <row r="4" spans="2:17" s="11" customFormat="1" ht="15.75">
      <c r="B4" s="16" t="s">
        <v>84</v>
      </c>
      <c r="C4" s="17"/>
      <c r="D4" s="31"/>
      <c r="E4" s="18"/>
      <c r="F4" s="18"/>
      <c r="G4" s="198"/>
      <c r="H4" s="18"/>
      <c r="I4" s="18"/>
      <c r="J4" s="18"/>
      <c r="K4" s="18"/>
      <c r="L4" s="18"/>
      <c r="M4" s="18"/>
      <c r="N4" s="19"/>
      <c r="O4" s="36">
        <f t="shared" si="0"/>
        <v>0</v>
      </c>
    </row>
    <row r="5" spans="2:17" s="11" customFormat="1" ht="15.75">
      <c r="B5" s="16" t="s">
        <v>86</v>
      </c>
      <c r="C5" s="17"/>
      <c r="D5" s="31"/>
      <c r="E5" s="18"/>
      <c r="F5" s="18"/>
      <c r="G5" s="198"/>
      <c r="H5" s="18"/>
      <c r="I5" s="18"/>
      <c r="J5" s="18"/>
      <c r="K5" s="18"/>
      <c r="L5" s="18"/>
      <c r="M5" s="18"/>
      <c r="N5" s="19"/>
      <c r="O5" s="36">
        <f t="shared" si="0"/>
        <v>0</v>
      </c>
    </row>
    <row r="6" spans="2:17" s="11" customFormat="1" ht="15.75">
      <c r="B6" s="16" t="s">
        <v>88</v>
      </c>
      <c r="C6" s="17"/>
      <c r="D6" s="31"/>
      <c r="E6" s="18"/>
      <c r="F6" s="18"/>
      <c r="G6" s="198"/>
      <c r="H6" s="18"/>
      <c r="I6" s="18"/>
      <c r="J6" s="18"/>
      <c r="K6" s="18"/>
      <c r="L6" s="18"/>
      <c r="M6" s="18"/>
      <c r="N6" s="29"/>
      <c r="O6" s="36">
        <f t="shared" si="0"/>
        <v>0</v>
      </c>
    </row>
    <row r="7" spans="2:17" s="11" customFormat="1" ht="15.75">
      <c r="B7" s="16" t="s">
        <v>222</v>
      </c>
      <c r="C7" s="17"/>
      <c r="D7" s="31"/>
      <c r="E7" s="18"/>
      <c r="F7" s="18"/>
      <c r="G7" s="198"/>
      <c r="H7" s="18"/>
      <c r="I7" s="18"/>
      <c r="J7" s="18"/>
      <c r="K7" s="18"/>
      <c r="L7" s="18"/>
      <c r="M7" s="18"/>
      <c r="N7" s="29"/>
      <c r="O7" s="36">
        <f t="shared" si="0"/>
        <v>0</v>
      </c>
    </row>
    <row r="8" spans="2:17" s="11" customFormat="1" ht="15.75">
      <c r="B8" s="16" t="s">
        <v>92</v>
      </c>
      <c r="C8" s="17"/>
      <c r="D8" s="31"/>
      <c r="E8" s="18"/>
      <c r="F8" s="18"/>
      <c r="G8" s="198"/>
      <c r="H8" s="18"/>
      <c r="I8" s="18"/>
      <c r="J8" s="18"/>
      <c r="K8" s="18"/>
      <c r="L8" s="18"/>
      <c r="M8" s="18"/>
      <c r="N8" s="29"/>
      <c r="O8" s="271">
        <f t="shared" si="0"/>
        <v>0</v>
      </c>
    </row>
    <row r="9" spans="2:17" s="11" customFormat="1" ht="15.75">
      <c r="B9" s="16" t="s">
        <v>94</v>
      </c>
      <c r="C9" s="17"/>
      <c r="D9" s="31"/>
      <c r="E9" s="18"/>
      <c r="F9" s="18"/>
      <c r="G9" s="198"/>
      <c r="H9" s="18"/>
      <c r="I9" s="18"/>
      <c r="J9" s="18"/>
      <c r="K9" s="18"/>
      <c r="L9" s="18"/>
      <c r="M9" s="18"/>
      <c r="N9" s="19"/>
      <c r="O9" s="36">
        <f t="shared" si="0"/>
        <v>0</v>
      </c>
    </row>
    <row r="10" spans="2:17" s="11" customFormat="1" ht="15.75">
      <c r="B10" s="16" t="s">
        <v>96</v>
      </c>
      <c r="C10" s="17"/>
      <c r="D10" s="31"/>
      <c r="E10" s="18"/>
      <c r="F10" s="18"/>
      <c r="G10" s="198"/>
      <c r="H10" s="18"/>
      <c r="I10" s="18"/>
      <c r="J10" s="18"/>
      <c r="K10" s="18"/>
      <c r="L10" s="18"/>
      <c r="M10" s="18"/>
      <c r="N10" s="19"/>
      <c r="O10" s="36">
        <f t="shared" si="0"/>
        <v>0</v>
      </c>
      <c r="Q10" s="266"/>
    </row>
    <row r="11" spans="2:17" s="11" customFormat="1" ht="15.75">
      <c r="B11" s="16" t="s">
        <v>98</v>
      </c>
      <c r="C11" s="17"/>
      <c r="D11" s="31"/>
      <c r="E11" s="18"/>
      <c r="F11" s="18"/>
      <c r="G11" s="198"/>
      <c r="H11" s="18"/>
      <c r="I11" s="18"/>
      <c r="J11" s="18"/>
      <c r="K11" s="18"/>
      <c r="L11" s="18"/>
      <c r="M11" s="18"/>
      <c r="N11" s="19"/>
      <c r="O11" s="36">
        <f t="shared" si="0"/>
        <v>0</v>
      </c>
      <c r="Q11" s="266"/>
    </row>
    <row r="12" spans="2:17" s="11" customFormat="1" ht="15.75">
      <c r="B12" s="16" t="s">
        <v>100</v>
      </c>
      <c r="C12" s="17"/>
      <c r="D12" s="31"/>
      <c r="E12" s="18"/>
      <c r="F12" s="18"/>
      <c r="G12" s="198"/>
      <c r="H12" s="18"/>
      <c r="I12" s="18"/>
      <c r="J12" s="18"/>
      <c r="K12" s="18"/>
      <c r="L12" s="18"/>
      <c r="M12" s="18"/>
      <c r="N12" s="19"/>
      <c r="O12" s="36">
        <f t="shared" si="0"/>
        <v>0</v>
      </c>
    </row>
    <row r="13" spans="2:17" s="11" customFormat="1" ht="15.75">
      <c r="B13" s="16" t="s">
        <v>102</v>
      </c>
      <c r="C13" s="17"/>
      <c r="D13" s="31"/>
      <c r="E13" s="18"/>
      <c r="F13" s="18"/>
      <c r="G13" s="198"/>
      <c r="H13" s="18"/>
      <c r="I13" s="18"/>
      <c r="J13" s="18"/>
      <c r="K13" s="18"/>
      <c r="L13" s="18"/>
      <c r="M13" s="18"/>
      <c r="N13" s="19"/>
      <c r="O13" s="36">
        <f t="shared" si="0"/>
        <v>0</v>
      </c>
    </row>
    <row r="14" spans="2:17" s="11" customFormat="1" ht="15.75">
      <c r="B14" s="16" t="s">
        <v>103</v>
      </c>
      <c r="C14" s="17"/>
      <c r="D14" s="31"/>
      <c r="E14" s="18"/>
      <c r="F14" s="18"/>
      <c r="G14" s="198"/>
      <c r="H14" s="18"/>
      <c r="I14" s="18"/>
      <c r="J14" s="18"/>
      <c r="K14" s="18"/>
      <c r="L14" s="18"/>
      <c r="M14" s="18"/>
      <c r="N14" s="19"/>
      <c r="O14" s="36">
        <f t="shared" si="0"/>
        <v>0</v>
      </c>
    </row>
    <row r="15" spans="2:17" s="11" customFormat="1" ht="15.75">
      <c r="B15" s="16" t="s">
        <v>104</v>
      </c>
      <c r="C15" s="17"/>
      <c r="D15" s="31"/>
      <c r="E15" s="18"/>
      <c r="F15" s="18"/>
      <c r="G15" s="198"/>
      <c r="H15" s="18"/>
      <c r="I15" s="18"/>
      <c r="J15" s="18"/>
      <c r="K15" s="18"/>
      <c r="L15" s="18"/>
      <c r="M15" s="18"/>
      <c r="N15" s="19"/>
      <c r="O15" s="36">
        <f t="shared" si="0"/>
        <v>0</v>
      </c>
    </row>
    <row r="16" spans="2:17" s="11" customFormat="1" ht="15.75">
      <c r="B16" s="16" t="s">
        <v>105</v>
      </c>
      <c r="C16" s="17"/>
      <c r="D16" s="31"/>
      <c r="E16" s="18"/>
      <c r="F16" s="18"/>
      <c r="G16" s="198"/>
      <c r="H16" s="18"/>
      <c r="I16" s="18"/>
      <c r="J16" s="18"/>
      <c r="K16" s="18"/>
      <c r="L16" s="18"/>
      <c r="M16" s="18"/>
      <c r="N16" s="19"/>
      <c r="O16" s="271">
        <f t="shared" si="0"/>
        <v>0</v>
      </c>
    </row>
    <row r="17" spans="2:15" s="11" customFormat="1" ht="15.75">
      <c r="B17" s="16" t="s">
        <v>106</v>
      </c>
      <c r="C17" s="17"/>
      <c r="D17" s="31"/>
      <c r="E17" s="18"/>
      <c r="F17" s="18"/>
      <c r="G17" s="198"/>
      <c r="H17" s="18"/>
      <c r="I17" s="18"/>
      <c r="J17" s="18"/>
      <c r="K17" s="18"/>
      <c r="L17" s="18"/>
      <c r="M17" s="18"/>
      <c r="N17" s="19"/>
      <c r="O17" s="36">
        <f t="shared" si="0"/>
        <v>0</v>
      </c>
    </row>
    <row r="18" spans="2:15" s="11" customFormat="1" ht="15.75">
      <c r="B18" s="16" t="s">
        <v>107</v>
      </c>
      <c r="C18" s="17"/>
      <c r="D18" s="31"/>
      <c r="E18" s="18"/>
      <c r="F18" s="18"/>
      <c r="G18" s="198"/>
      <c r="H18" s="18"/>
      <c r="I18" s="18"/>
      <c r="J18" s="18"/>
      <c r="K18" s="18"/>
      <c r="L18" s="18"/>
      <c r="M18" s="18"/>
      <c r="N18" s="19"/>
      <c r="O18" s="36">
        <f t="shared" si="0"/>
        <v>0</v>
      </c>
    </row>
    <row r="19" spans="2:15" s="11" customFormat="1" ht="15.75">
      <c r="B19" s="16" t="s">
        <v>108</v>
      </c>
      <c r="C19" s="17"/>
      <c r="D19" s="31"/>
      <c r="E19" s="18"/>
      <c r="F19" s="18"/>
      <c r="G19" s="198"/>
      <c r="H19" s="18"/>
      <c r="I19" s="18"/>
      <c r="J19" s="18"/>
      <c r="K19" s="18"/>
      <c r="L19" s="18"/>
      <c r="M19" s="18"/>
      <c r="N19" s="19"/>
      <c r="O19" s="36">
        <f t="shared" si="0"/>
        <v>0</v>
      </c>
    </row>
    <row r="20" spans="2:15" s="11" customFormat="1" ht="15.75">
      <c r="B20" s="16" t="s">
        <v>109</v>
      </c>
      <c r="C20" s="17"/>
      <c r="D20" s="31"/>
      <c r="E20" s="18"/>
      <c r="F20" s="18"/>
      <c r="G20" s="198"/>
      <c r="H20" s="18"/>
      <c r="I20" s="18"/>
      <c r="J20" s="18"/>
      <c r="K20" s="18"/>
      <c r="L20" s="18"/>
      <c r="M20" s="18"/>
      <c r="N20" s="19"/>
      <c r="O20" s="36">
        <f t="shared" si="0"/>
        <v>0</v>
      </c>
    </row>
    <row r="21" spans="2:15" s="11" customFormat="1" ht="15.75">
      <c r="B21" s="16" t="s">
        <v>111</v>
      </c>
      <c r="C21" s="17"/>
      <c r="D21" s="31"/>
      <c r="E21" s="18"/>
      <c r="F21" s="18"/>
      <c r="G21" s="198"/>
      <c r="H21" s="18"/>
      <c r="I21" s="18"/>
      <c r="J21" s="18"/>
      <c r="K21" s="18"/>
      <c r="L21" s="18"/>
      <c r="M21" s="18"/>
      <c r="N21" s="19"/>
      <c r="O21" s="36">
        <f t="shared" si="0"/>
        <v>0</v>
      </c>
    </row>
    <row r="22" spans="2:15" s="11" customFormat="1" ht="15.75">
      <c r="B22" s="16" t="s">
        <v>112</v>
      </c>
      <c r="C22" s="17"/>
      <c r="D22" s="31"/>
      <c r="E22" s="18"/>
      <c r="F22" s="18"/>
      <c r="G22" s="198"/>
      <c r="H22" s="18"/>
      <c r="I22" s="18"/>
      <c r="J22" s="18"/>
      <c r="K22" s="18"/>
      <c r="L22" s="18"/>
      <c r="M22" s="18"/>
      <c r="N22" s="19"/>
      <c r="O22" s="36">
        <f t="shared" si="0"/>
        <v>0</v>
      </c>
    </row>
    <row r="23" spans="2:15" s="11" customFormat="1" ht="15.75">
      <c r="B23" s="16" t="s">
        <v>114</v>
      </c>
      <c r="C23" s="17"/>
      <c r="D23" s="31"/>
      <c r="E23" s="18"/>
      <c r="F23" s="18"/>
      <c r="G23" s="198"/>
      <c r="H23" s="18"/>
      <c r="I23" s="18"/>
      <c r="J23" s="18"/>
      <c r="K23" s="18"/>
      <c r="L23" s="18"/>
      <c r="M23" s="18"/>
      <c r="N23" s="19"/>
      <c r="O23" s="271">
        <f t="shared" si="0"/>
        <v>0</v>
      </c>
    </row>
    <row r="24" spans="2:15" s="11" customFormat="1" ht="15.75">
      <c r="B24" s="16" t="s">
        <v>116</v>
      </c>
      <c r="C24" s="17"/>
      <c r="D24" s="31"/>
      <c r="E24" s="18"/>
      <c r="F24" s="18"/>
      <c r="G24" s="198"/>
      <c r="H24" s="18"/>
      <c r="I24" s="18"/>
      <c r="J24" s="18"/>
      <c r="K24" s="18"/>
      <c r="L24" s="18"/>
      <c r="M24" s="18"/>
      <c r="N24" s="19"/>
      <c r="O24" s="36">
        <f t="shared" si="0"/>
        <v>0</v>
      </c>
    </row>
    <row r="25" spans="2:15" s="11" customFormat="1" ht="15.75">
      <c r="B25" s="16" t="s">
        <v>117</v>
      </c>
      <c r="C25" s="17"/>
      <c r="D25" s="31"/>
      <c r="E25" s="18"/>
      <c r="F25" s="18"/>
      <c r="G25" s="198"/>
      <c r="H25" s="18"/>
      <c r="I25" s="18"/>
      <c r="J25" s="18"/>
      <c r="K25" s="18"/>
      <c r="L25" s="18"/>
      <c r="M25" s="18"/>
      <c r="N25" s="19"/>
      <c r="O25" s="36">
        <f t="shared" si="0"/>
        <v>0</v>
      </c>
    </row>
    <row r="26" spans="2:15" s="11" customFormat="1" ht="15.75">
      <c r="B26" s="16" t="s">
        <v>118</v>
      </c>
      <c r="C26" s="17"/>
      <c r="D26" s="31"/>
      <c r="E26" s="18"/>
      <c r="F26" s="18"/>
      <c r="G26" s="198"/>
      <c r="H26" s="18"/>
      <c r="I26" s="18"/>
      <c r="J26" s="18"/>
      <c r="K26" s="18"/>
      <c r="L26" s="18"/>
      <c r="M26" s="18"/>
      <c r="N26" s="19"/>
      <c r="O26" s="36">
        <f t="shared" si="0"/>
        <v>0</v>
      </c>
    </row>
    <row r="27" spans="2:15" s="11" customFormat="1" ht="15.75">
      <c r="B27" s="16" t="s">
        <v>119</v>
      </c>
      <c r="C27" s="17"/>
      <c r="D27" s="31"/>
      <c r="E27" s="18"/>
      <c r="F27" s="18"/>
      <c r="G27" s="198"/>
      <c r="H27" s="18"/>
      <c r="I27" s="18"/>
      <c r="J27" s="18"/>
      <c r="K27" s="18"/>
      <c r="L27" s="18"/>
      <c r="M27" s="18"/>
      <c r="N27" s="19"/>
      <c r="O27" s="36">
        <f t="shared" si="0"/>
        <v>0</v>
      </c>
    </row>
    <row r="28" spans="2:15" s="11" customFormat="1" ht="15.75">
      <c r="B28" s="16" t="s">
        <v>120</v>
      </c>
      <c r="C28" s="17"/>
      <c r="D28" s="31"/>
      <c r="E28" s="18"/>
      <c r="F28" s="18"/>
      <c r="G28" s="198"/>
      <c r="H28" s="18"/>
      <c r="I28" s="18"/>
      <c r="J28" s="18"/>
      <c r="K28" s="18"/>
      <c r="L28" s="18"/>
      <c r="M28" s="18"/>
      <c r="N28" s="19"/>
      <c r="O28" s="36">
        <f t="shared" si="0"/>
        <v>0</v>
      </c>
    </row>
    <row r="29" spans="2:15" s="11" customFormat="1" ht="15.75">
      <c r="B29" s="16" t="s">
        <v>121</v>
      </c>
      <c r="C29" s="17"/>
      <c r="D29" s="31"/>
      <c r="E29" s="18"/>
      <c r="F29" s="18"/>
      <c r="G29" s="198"/>
      <c r="H29" s="18"/>
      <c r="I29" s="18"/>
      <c r="J29" s="18"/>
      <c r="K29" s="18"/>
      <c r="L29" s="18"/>
      <c r="M29" s="18"/>
      <c r="N29" s="19"/>
      <c r="O29" s="271">
        <f t="shared" si="0"/>
        <v>0</v>
      </c>
    </row>
    <row r="30" spans="2:15" s="11" customFormat="1" ht="15.75">
      <c r="B30" s="16" t="s">
        <v>122</v>
      </c>
      <c r="C30" s="17"/>
      <c r="D30" s="31"/>
      <c r="E30" s="18"/>
      <c r="F30" s="18"/>
      <c r="G30" s="198"/>
      <c r="H30" s="18"/>
      <c r="I30" s="18"/>
      <c r="J30" s="18"/>
      <c r="K30" s="18"/>
      <c r="L30" s="18"/>
      <c r="M30" s="18"/>
      <c r="N30" s="19"/>
      <c r="O30" s="36">
        <f t="shared" si="0"/>
        <v>0</v>
      </c>
    </row>
    <row r="31" spans="2:15" s="11" customFormat="1" ht="15.75">
      <c r="B31" s="16" t="s">
        <v>123</v>
      </c>
      <c r="C31" s="17"/>
      <c r="D31" s="31"/>
      <c r="E31" s="18"/>
      <c r="F31" s="18"/>
      <c r="G31" s="198"/>
      <c r="H31" s="18"/>
      <c r="I31" s="18"/>
      <c r="J31" s="18"/>
      <c r="K31" s="18"/>
      <c r="L31" s="18"/>
      <c r="M31" s="18"/>
      <c r="N31" s="19"/>
      <c r="O31" s="36">
        <f t="shared" si="0"/>
        <v>0</v>
      </c>
    </row>
    <row r="32" spans="2:15" s="11" customFormat="1" ht="15.75">
      <c r="B32" s="16" t="s">
        <v>124</v>
      </c>
      <c r="C32" s="17"/>
      <c r="D32" s="31"/>
      <c r="E32" s="18"/>
      <c r="F32" s="18"/>
      <c r="G32" s="198"/>
      <c r="H32" s="18"/>
      <c r="I32" s="18"/>
      <c r="J32" s="18"/>
      <c r="K32" s="18"/>
      <c r="L32" s="18"/>
      <c r="M32" s="18"/>
      <c r="N32" s="19"/>
      <c r="O32" s="271">
        <f t="shared" si="0"/>
        <v>0</v>
      </c>
    </row>
    <row r="33" spans="2:15" s="11" customFormat="1" ht="15.75">
      <c r="B33" s="16" t="s">
        <v>125</v>
      </c>
      <c r="C33" s="17"/>
      <c r="D33" s="31"/>
      <c r="E33" s="18"/>
      <c r="F33" s="18"/>
      <c r="G33" s="198"/>
      <c r="H33" s="18"/>
      <c r="I33" s="18"/>
      <c r="J33" s="18"/>
      <c r="K33" s="18"/>
      <c r="L33" s="18"/>
      <c r="M33" s="18"/>
      <c r="N33" s="19"/>
      <c r="O33" s="36">
        <f t="shared" si="0"/>
        <v>0</v>
      </c>
    </row>
    <row r="34" spans="2:15" s="11" customFormat="1" ht="15.75">
      <c r="B34" s="20" t="s">
        <v>126</v>
      </c>
      <c r="C34" s="21"/>
      <c r="D34" s="32"/>
      <c r="E34" s="22"/>
      <c r="F34" s="22"/>
      <c r="G34" s="199"/>
      <c r="H34" s="22"/>
      <c r="I34" s="22"/>
      <c r="J34" s="22"/>
      <c r="K34" s="22"/>
      <c r="L34" s="22"/>
      <c r="M34" s="22"/>
      <c r="N34" s="23"/>
      <c r="O34" s="37">
        <f t="shared" si="0"/>
        <v>0</v>
      </c>
    </row>
    <row r="35" spans="2:15" s="11" customFormat="1" ht="16.5" thickBot="1">
      <c r="B35" s="4" t="s">
        <v>80</v>
      </c>
      <c r="C35" s="24">
        <f>SUM(C2:C34)</f>
        <v>0</v>
      </c>
      <c r="D35" s="24">
        <f>SUM(D2:D34)</f>
        <v>0</v>
      </c>
      <c r="E35" s="25">
        <f t="shared" ref="E35:N35" si="1">SUM(E2:E34)</f>
        <v>0</v>
      </c>
      <c r="F35" s="25">
        <f t="shared" si="1"/>
        <v>0</v>
      </c>
      <c r="G35" s="25">
        <f t="shared" si="1"/>
        <v>0</v>
      </c>
      <c r="H35" s="25">
        <f t="shared" si="1"/>
        <v>0</v>
      </c>
      <c r="I35" s="25">
        <f t="shared" si="1"/>
        <v>0</v>
      </c>
      <c r="J35" s="25">
        <f t="shared" si="1"/>
        <v>0</v>
      </c>
      <c r="K35" s="25">
        <f t="shared" si="1"/>
        <v>0</v>
      </c>
      <c r="L35" s="25">
        <f t="shared" si="1"/>
        <v>0</v>
      </c>
      <c r="M35" s="25">
        <f t="shared" si="1"/>
        <v>0</v>
      </c>
      <c r="N35" s="26">
        <f t="shared" si="1"/>
        <v>0</v>
      </c>
      <c r="O35" s="38">
        <f>SUM(O2:O34)</f>
        <v>0</v>
      </c>
    </row>
  </sheetData>
  <pageMargins left="0.7" right="0.7" top="0.75" bottom="0.75" header="0.3" footer="0.3"/>
  <pageSetup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B1:Q34"/>
  <sheetViews>
    <sheetView zoomScale="70" zoomScaleNormal="70" workbookViewId="0">
      <selection activeCell="G15" sqref="G15"/>
    </sheetView>
  </sheetViews>
  <sheetFormatPr defaultColWidth="11.42578125" defaultRowHeight="15"/>
  <cols>
    <col min="1" max="1" width="3.42578125" style="3" customWidth="1"/>
    <col min="2" max="2" width="20.5703125" style="3" bestFit="1" customWidth="1"/>
    <col min="3" max="3" width="9.85546875" style="88" customWidth="1"/>
    <col min="4" max="4" width="9.5703125" style="88" customWidth="1"/>
    <col min="5" max="5" width="8.5703125" style="88" customWidth="1"/>
    <col min="6" max="6" width="11.42578125" style="88" customWidth="1"/>
    <col min="7" max="7" width="10.140625" style="88" customWidth="1"/>
    <col min="8" max="8" width="11.42578125" style="88" hidden="1" customWidth="1"/>
    <col min="9" max="9" width="10" style="88" hidden="1" customWidth="1"/>
    <col min="10" max="10" width="9.42578125" style="88" hidden="1" customWidth="1"/>
    <col min="11" max="11" width="13.42578125" style="88" hidden="1" customWidth="1"/>
    <col min="12" max="12" width="10.140625" style="88" hidden="1" customWidth="1"/>
    <col min="13" max="13" width="12.85546875" style="88" hidden="1" customWidth="1"/>
    <col min="14" max="14" width="11.5703125" style="88" hidden="1" customWidth="1"/>
    <col min="15" max="15" width="13.42578125" style="89" customWidth="1"/>
    <col min="16" max="16384" width="11.42578125" style="3"/>
  </cols>
  <sheetData>
    <row r="1" spans="2:15" s="11" customFormat="1" ht="15" customHeight="1" thickBot="1">
      <c r="B1" s="4"/>
      <c r="C1" s="86" t="s">
        <v>210</v>
      </c>
      <c r="D1" s="86" t="s">
        <v>211</v>
      </c>
      <c r="E1" s="78" t="s">
        <v>212</v>
      </c>
      <c r="F1" s="78" t="s">
        <v>213</v>
      </c>
      <c r="G1" s="78" t="s">
        <v>214</v>
      </c>
      <c r="H1" s="78" t="s">
        <v>215</v>
      </c>
      <c r="I1" s="78" t="s">
        <v>216</v>
      </c>
      <c r="J1" s="78" t="s">
        <v>217</v>
      </c>
      <c r="K1" s="78" t="s">
        <v>218</v>
      </c>
      <c r="L1" s="78" t="s">
        <v>219</v>
      </c>
      <c r="M1" s="78" t="s">
        <v>220</v>
      </c>
      <c r="N1" s="79" t="s">
        <v>221</v>
      </c>
      <c r="O1" s="80" t="s">
        <v>80</v>
      </c>
    </row>
    <row r="2" spans="2:15" s="11" customFormat="1" ht="15.75">
      <c r="B2" s="12" t="s">
        <v>81</v>
      </c>
      <c r="C2" s="63"/>
      <c r="D2" s="64"/>
      <c r="E2" s="65"/>
      <c r="F2" s="65"/>
      <c r="G2" s="65"/>
      <c r="H2" s="65"/>
      <c r="I2" s="65"/>
      <c r="J2" s="65"/>
      <c r="K2" s="65"/>
      <c r="L2" s="65"/>
      <c r="M2" s="117"/>
      <c r="N2" s="66"/>
      <c r="O2" s="67">
        <f t="shared" ref="O2:O33" si="0">SUM(C2:N2)</f>
        <v>0</v>
      </c>
    </row>
    <row r="3" spans="2:15" s="11" customFormat="1" ht="15.75">
      <c r="B3" s="16" t="s">
        <v>82</v>
      </c>
      <c r="C3" s="68"/>
      <c r="D3" s="69">
        <v>76217</v>
      </c>
      <c r="E3" s="70">
        <v>25738</v>
      </c>
      <c r="F3" s="70"/>
      <c r="G3" s="70">
        <f>26581+9701</f>
        <v>36282</v>
      </c>
      <c r="H3" s="70"/>
      <c r="I3" s="70"/>
      <c r="J3" s="70"/>
      <c r="K3" s="70"/>
      <c r="L3" s="70"/>
      <c r="M3" s="118"/>
      <c r="N3" s="71"/>
      <c r="O3" s="85">
        <f t="shared" si="0"/>
        <v>138237</v>
      </c>
    </row>
    <row r="4" spans="2:15" s="11" customFormat="1" ht="15.75">
      <c r="B4" s="16" t="s">
        <v>84</v>
      </c>
      <c r="C4" s="68"/>
      <c r="D4" s="69"/>
      <c r="E4" s="70"/>
      <c r="F4" s="70"/>
      <c r="G4" s="70"/>
      <c r="H4" s="70"/>
      <c r="I4" s="70"/>
      <c r="J4" s="70"/>
      <c r="K4" s="70"/>
      <c r="L4" s="70"/>
      <c r="M4" s="117"/>
      <c r="N4" s="72"/>
      <c r="O4" s="85">
        <f t="shared" si="0"/>
        <v>0</v>
      </c>
    </row>
    <row r="5" spans="2:15" s="11" customFormat="1" ht="15.75">
      <c r="B5" s="16" t="s">
        <v>86</v>
      </c>
      <c r="C5" s="68"/>
      <c r="D5" s="69"/>
      <c r="E5" s="70"/>
      <c r="F5" s="70"/>
      <c r="G5" s="70">
        <v>15247</v>
      </c>
      <c r="H5" s="70"/>
      <c r="I5" s="70"/>
      <c r="J5" s="70"/>
      <c r="K5" s="70"/>
      <c r="L5" s="70"/>
      <c r="M5" s="118"/>
      <c r="N5" s="72"/>
      <c r="O5" s="85">
        <f t="shared" si="0"/>
        <v>15247</v>
      </c>
    </row>
    <row r="6" spans="2:15" s="11" customFormat="1" ht="15.75">
      <c r="B6" s="16" t="s">
        <v>88</v>
      </c>
      <c r="C6" s="68"/>
      <c r="D6" s="69"/>
      <c r="E6" s="70"/>
      <c r="F6" s="70"/>
      <c r="G6" s="70"/>
      <c r="H6" s="70"/>
      <c r="I6" s="70"/>
      <c r="J6" s="70"/>
      <c r="K6" s="70"/>
      <c r="L6" s="70"/>
      <c r="M6" s="118"/>
      <c r="N6" s="248"/>
      <c r="O6" s="85">
        <f t="shared" si="0"/>
        <v>0</v>
      </c>
    </row>
    <row r="7" spans="2:15" s="11" customFormat="1" ht="15.75">
      <c r="B7" s="16" t="s">
        <v>92</v>
      </c>
      <c r="C7" s="68"/>
      <c r="D7" s="69"/>
      <c r="E7" s="70"/>
      <c r="F7" s="70"/>
      <c r="G7" s="70"/>
      <c r="H7" s="70"/>
      <c r="I7" s="70"/>
      <c r="J7" s="68"/>
      <c r="K7" s="70"/>
      <c r="L7" s="70"/>
      <c r="M7" s="118"/>
      <c r="N7" s="248"/>
      <c r="O7" s="85">
        <f t="shared" si="0"/>
        <v>0</v>
      </c>
    </row>
    <row r="8" spans="2:15" s="11" customFormat="1" ht="15.75">
      <c r="B8" s="16" t="s">
        <v>94</v>
      </c>
      <c r="C8" s="68"/>
      <c r="D8" s="69"/>
      <c r="E8" s="70"/>
      <c r="F8" s="70"/>
      <c r="G8" s="70"/>
      <c r="H8" s="70"/>
      <c r="I8" s="70"/>
      <c r="J8" s="70"/>
      <c r="K8" s="70"/>
      <c r="L8" s="70"/>
      <c r="M8" s="117"/>
      <c r="N8" s="72"/>
      <c r="O8" s="85">
        <f t="shared" si="0"/>
        <v>0</v>
      </c>
    </row>
    <row r="9" spans="2:15" s="11" customFormat="1" ht="15.75">
      <c r="B9" s="16" t="s">
        <v>96</v>
      </c>
      <c r="C9" s="68"/>
      <c r="D9" s="69"/>
      <c r="E9" s="70"/>
      <c r="F9" s="70"/>
      <c r="G9" s="70"/>
      <c r="H9" s="70"/>
      <c r="I9" s="70"/>
      <c r="J9" s="70"/>
      <c r="K9" s="70"/>
      <c r="L9" s="70"/>
      <c r="M9" s="117"/>
      <c r="N9" s="72"/>
      <c r="O9" s="85">
        <f t="shared" si="0"/>
        <v>0</v>
      </c>
    </row>
    <row r="10" spans="2:15" s="11" customFormat="1" ht="15.75">
      <c r="B10" s="16" t="s">
        <v>98</v>
      </c>
      <c r="C10" s="68"/>
      <c r="D10" s="69"/>
      <c r="E10" s="70"/>
      <c r="F10" s="70"/>
      <c r="G10" s="70"/>
      <c r="H10" s="70"/>
      <c r="I10" s="70"/>
      <c r="J10" s="70"/>
      <c r="K10" s="70"/>
      <c r="L10" s="70"/>
      <c r="M10" s="117"/>
      <c r="N10" s="72"/>
      <c r="O10" s="85">
        <f t="shared" si="0"/>
        <v>0</v>
      </c>
    </row>
    <row r="11" spans="2:15" s="11" customFormat="1" ht="15.75">
      <c r="B11" s="16" t="s">
        <v>100</v>
      </c>
      <c r="C11" s="68"/>
      <c r="D11" s="69"/>
      <c r="E11" s="70"/>
      <c r="F11" s="70"/>
      <c r="G11" s="70"/>
      <c r="H11" s="70"/>
      <c r="I11" s="70"/>
      <c r="J11" s="70"/>
      <c r="K11" s="70"/>
      <c r="L11" s="70"/>
      <c r="M11" s="118"/>
      <c r="N11" s="72"/>
      <c r="O11" s="85">
        <f t="shared" si="0"/>
        <v>0</v>
      </c>
    </row>
    <row r="12" spans="2:15" s="11" customFormat="1" ht="15.75">
      <c r="B12" s="16" t="s">
        <v>102</v>
      </c>
      <c r="C12" s="68"/>
      <c r="D12" s="69"/>
      <c r="E12" s="70"/>
      <c r="F12" s="70"/>
      <c r="G12" s="70"/>
      <c r="H12" s="70"/>
      <c r="I12" s="70"/>
      <c r="J12" s="70"/>
      <c r="K12" s="70"/>
      <c r="L12" s="70"/>
      <c r="M12" s="118"/>
      <c r="N12" s="72"/>
      <c r="O12" s="85">
        <f t="shared" si="0"/>
        <v>0</v>
      </c>
    </row>
    <row r="13" spans="2:15" s="11" customFormat="1" ht="15.75">
      <c r="B13" s="16" t="s">
        <v>103</v>
      </c>
      <c r="C13" s="68"/>
      <c r="D13" s="69"/>
      <c r="E13" s="70"/>
      <c r="F13" s="70"/>
      <c r="G13" s="70"/>
      <c r="H13" s="70"/>
      <c r="I13" s="70"/>
      <c r="J13" s="70"/>
      <c r="K13" s="70"/>
      <c r="L13" s="70"/>
      <c r="M13" s="117"/>
      <c r="N13" s="72"/>
      <c r="O13" s="85">
        <f t="shared" si="0"/>
        <v>0</v>
      </c>
    </row>
    <row r="14" spans="2:15" s="11" customFormat="1" ht="15.75">
      <c r="B14" s="16" t="s">
        <v>104</v>
      </c>
      <c r="C14" s="68"/>
      <c r="D14" s="69"/>
      <c r="E14" s="70"/>
      <c r="F14" s="70"/>
      <c r="G14" s="70"/>
      <c r="H14" s="70"/>
      <c r="I14" s="70"/>
      <c r="J14" s="70"/>
      <c r="K14" s="70"/>
      <c r="L14" s="70"/>
      <c r="M14" s="117"/>
      <c r="N14" s="72"/>
      <c r="O14" s="85">
        <f t="shared" si="0"/>
        <v>0</v>
      </c>
    </row>
    <row r="15" spans="2:15" s="11" customFormat="1" ht="15.75">
      <c r="B15" s="16" t="s">
        <v>105</v>
      </c>
      <c r="C15" s="68"/>
      <c r="D15" s="69"/>
      <c r="E15" s="70"/>
      <c r="F15" s="70"/>
      <c r="G15" s="70">
        <v>17990</v>
      </c>
      <c r="H15" s="70"/>
      <c r="I15" s="70"/>
      <c r="J15" s="70"/>
      <c r="K15" s="70"/>
      <c r="L15" s="70"/>
      <c r="M15" s="117"/>
      <c r="N15" s="72"/>
      <c r="O15" s="85">
        <f t="shared" si="0"/>
        <v>17990</v>
      </c>
    </row>
    <row r="16" spans="2:15" s="11" customFormat="1" ht="15.75">
      <c r="B16" s="16" t="s">
        <v>106</v>
      </c>
      <c r="C16" s="68"/>
      <c r="D16" s="69"/>
      <c r="E16" s="70"/>
      <c r="F16" s="70"/>
      <c r="G16" s="70"/>
      <c r="H16" s="70"/>
      <c r="I16" s="70"/>
      <c r="J16" s="70"/>
      <c r="K16" s="70"/>
      <c r="L16" s="70"/>
      <c r="M16" s="117"/>
      <c r="N16" s="72"/>
      <c r="O16" s="85">
        <f t="shared" si="0"/>
        <v>0</v>
      </c>
    </row>
    <row r="17" spans="2:15" s="11" customFormat="1" ht="15.75">
      <c r="B17" s="16" t="s">
        <v>107</v>
      </c>
      <c r="C17" s="68"/>
      <c r="D17" s="69"/>
      <c r="E17" s="70"/>
      <c r="F17" s="70">
        <v>5498</v>
      </c>
      <c r="G17" s="70"/>
      <c r="H17" s="70"/>
      <c r="I17" s="70"/>
      <c r="J17" s="70"/>
      <c r="K17" s="70"/>
      <c r="L17" s="70"/>
      <c r="M17" s="117"/>
      <c r="N17" s="72"/>
      <c r="O17" s="85">
        <f t="shared" si="0"/>
        <v>5498</v>
      </c>
    </row>
    <row r="18" spans="2:15" s="11" customFormat="1" ht="15.75">
      <c r="B18" s="16" t="s">
        <v>108</v>
      </c>
      <c r="C18" s="68"/>
      <c r="D18" s="69"/>
      <c r="E18" s="70"/>
      <c r="F18" s="70"/>
      <c r="G18" s="70"/>
      <c r="H18" s="70"/>
      <c r="I18" s="70"/>
      <c r="J18" s="70"/>
      <c r="K18" s="70"/>
      <c r="L18" s="70"/>
      <c r="M18" s="117"/>
      <c r="N18" s="72"/>
      <c r="O18" s="85">
        <f t="shared" si="0"/>
        <v>0</v>
      </c>
    </row>
    <row r="19" spans="2:15" s="11" customFormat="1" ht="15.75">
      <c r="B19" s="16" t="s">
        <v>109</v>
      </c>
      <c r="C19" s="68"/>
      <c r="D19" s="69"/>
      <c r="E19" s="70"/>
      <c r="F19" s="70">
        <f>34066+45146</f>
        <v>79212</v>
      </c>
      <c r="G19" s="70"/>
      <c r="H19" s="70"/>
      <c r="I19" s="70"/>
      <c r="J19" s="70"/>
      <c r="K19" s="70"/>
      <c r="L19" s="70"/>
      <c r="M19" s="117"/>
      <c r="N19" s="72"/>
      <c r="O19" s="85">
        <f t="shared" si="0"/>
        <v>79212</v>
      </c>
    </row>
    <row r="20" spans="2:15" s="11" customFormat="1" ht="15.75">
      <c r="B20" s="16" t="s">
        <v>111</v>
      </c>
      <c r="C20" s="68"/>
      <c r="D20" s="69"/>
      <c r="E20" s="70"/>
      <c r="F20" s="70"/>
      <c r="G20" s="70"/>
      <c r="H20" s="70"/>
      <c r="I20" s="70"/>
      <c r="J20" s="70"/>
      <c r="K20" s="70"/>
      <c r="L20" s="70"/>
      <c r="M20" s="118"/>
      <c r="N20" s="72"/>
      <c r="O20" s="85">
        <f t="shared" si="0"/>
        <v>0</v>
      </c>
    </row>
    <row r="21" spans="2:15" s="11" customFormat="1" ht="15.75">
      <c r="B21" s="16" t="s">
        <v>112</v>
      </c>
      <c r="C21" s="68"/>
      <c r="D21" s="69"/>
      <c r="E21" s="70"/>
      <c r="F21" s="70"/>
      <c r="G21" s="70"/>
      <c r="H21" s="70"/>
      <c r="I21" s="70"/>
      <c r="J21" s="70"/>
      <c r="K21" s="70"/>
      <c r="L21" s="70"/>
      <c r="M21" s="117"/>
      <c r="N21" s="72"/>
      <c r="O21" s="85">
        <f t="shared" si="0"/>
        <v>0</v>
      </c>
    </row>
    <row r="22" spans="2:15" s="11" customFormat="1" ht="15.75">
      <c r="B22" s="16" t="s">
        <v>114</v>
      </c>
      <c r="C22" s="68">
        <v>52605</v>
      </c>
      <c r="D22" s="69"/>
      <c r="E22" s="70"/>
      <c r="F22" s="70"/>
      <c r="G22" s="70"/>
      <c r="H22" s="70"/>
      <c r="I22" s="70"/>
      <c r="J22" s="70"/>
      <c r="K22" s="70"/>
      <c r="L22" s="70"/>
      <c r="M22" s="117"/>
      <c r="N22" s="72"/>
      <c r="O22" s="85">
        <f t="shared" si="0"/>
        <v>52605</v>
      </c>
    </row>
    <row r="23" spans="2:15" s="11" customFormat="1" ht="15.75">
      <c r="B23" s="16" t="s">
        <v>116</v>
      </c>
      <c r="C23" s="68"/>
      <c r="D23" s="69"/>
      <c r="E23" s="70"/>
      <c r="F23" s="70"/>
      <c r="G23" s="70"/>
      <c r="H23" s="70"/>
      <c r="I23" s="70"/>
      <c r="J23" s="70"/>
      <c r="K23" s="70"/>
      <c r="L23" s="70"/>
      <c r="M23" s="117"/>
      <c r="N23" s="72"/>
      <c r="O23" s="85">
        <f t="shared" si="0"/>
        <v>0</v>
      </c>
    </row>
    <row r="24" spans="2:15" s="11" customFormat="1" ht="15.75">
      <c r="B24" s="16" t="s">
        <v>117</v>
      </c>
      <c r="C24" s="68"/>
      <c r="D24" s="69"/>
      <c r="E24" s="70"/>
      <c r="F24" s="70"/>
      <c r="G24" s="70"/>
      <c r="H24" s="70"/>
      <c r="I24" s="70"/>
      <c r="J24" s="70"/>
      <c r="K24" s="70"/>
      <c r="L24" s="70"/>
      <c r="M24" s="117"/>
      <c r="N24" s="72"/>
      <c r="O24" s="85">
        <f t="shared" si="0"/>
        <v>0</v>
      </c>
    </row>
    <row r="25" spans="2:15" s="11" customFormat="1" ht="15.75">
      <c r="B25" s="16" t="s">
        <v>118</v>
      </c>
      <c r="C25" s="68"/>
      <c r="D25" s="69"/>
      <c r="E25" s="70"/>
      <c r="F25" s="70"/>
      <c r="G25" s="70"/>
      <c r="H25" s="70"/>
      <c r="I25" s="70"/>
      <c r="J25" s="70"/>
      <c r="K25" s="70"/>
      <c r="L25" s="70"/>
      <c r="M25" s="117"/>
      <c r="N25" s="72"/>
      <c r="O25" s="85">
        <f t="shared" si="0"/>
        <v>0</v>
      </c>
    </row>
    <row r="26" spans="2:15" s="11" customFormat="1" ht="15.75">
      <c r="B26" s="16" t="s">
        <v>119</v>
      </c>
      <c r="C26" s="68"/>
      <c r="D26" s="69"/>
      <c r="E26" s="70"/>
      <c r="F26" s="70"/>
      <c r="G26" s="70"/>
      <c r="H26" s="70"/>
      <c r="I26" s="70"/>
      <c r="J26" s="70"/>
      <c r="K26" s="70"/>
      <c r="L26" s="70"/>
      <c r="M26" s="117"/>
      <c r="N26" s="72"/>
      <c r="O26" s="85">
        <f t="shared" si="0"/>
        <v>0</v>
      </c>
    </row>
    <row r="27" spans="2:15" s="11" customFormat="1" ht="15.75">
      <c r="B27" s="16" t="s">
        <v>120</v>
      </c>
      <c r="C27" s="68"/>
      <c r="D27" s="69"/>
      <c r="E27" s="70"/>
      <c r="F27" s="70"/>
      <c r="G27" s="70"/>
      <c r="H27" s="70"/>
      <c r="I27" s="70"/>
      <c r="J27" s="70"/>
      <c r="K27" s="70"/>
      <c r="L27" s="70"/>
      <c r="M27" s="117"/>
      <c r="N27" s="72"/>
      <c r="O27" s="85">
        <f t="shared" si="0"/>
        <v>0</v>
      </c>
    </row>
    <row r="28" spans="2:15" s="11" customFormat="1" ht="15.75">
      <c r="B28" s="16" t="s">
        <v>121</v>
      </c>
      <c r="C28" s="68"/>
      <c r="D28" s="69"/>
      <c r="E28" s="70"/>
      <c r="F28" s="70"/>
      <c r="G28" s="70">
        <v>24020</v>
      </c>
      <c r="H28" s="70"/>
      <c r="I28" s="70"/>
      <c r="J28" s="70"/>
      <c r="K28" s="70"/>
      <c r="L28" s="70"/>
      <c r="M28" s="117"/>
      <c r="N28" s="72"/>
      <c r="O28" s="85">
        <f t="shared" si="0"/>
        <v>24020</v>
      </c>
    </row>
    <row r="29" spans="2:15" s="11" customFormat="1" ht="15.75">
      <c r="B29" s="16" t="s">
        <v>122</v>
      </c>
      <c r="C29" s="68"/>
      <c r="D29" s="69"/>
      <c r="E29" s="70"/>
      <c r="F29" s="70"/>
      <c r="G29" s="70"/>
      <c r="H29" s="70"/>
      <c r="I29" s="70"/>
      <c r="J29" s="70"/>
      <c r="K29" s="70"/>
      <c r="L29" s="70"/>
      <c r="M29" s="117"/>
      <c r="N29" s="72"/>
      <c r="O29" s="85">
        <f t="shared" si="0"/>
        <v>0</v>
      </c>
    </row>
    <row r="30" spans="2:15" s="11" customFormat="1" ht="15.75">
      <c r="B30" s="16" t="s">
        <v>123</v>
      </c>
      <c r="C30" s="68"/>
      <c r="D30" s="69"/>
      <c r="E30" s="70"/>
      <c r="F30" s="70"/>
      <c r="G30" s="70"/>
      <c r="H30" s="70"/>
      <c r="I30" s="70"/>
      <c r="J30" s="70"/>
      <c r="K30" s="70"/>
      <c r="L30" s="70"/>
      <c r="M30" s="117"/>
      <c r="N30" s="72"/>
      <c r="O30" s="85">
        <f t="shared" si="0"/>
        <v>0</v>
      </c>
    </row>
    <row r="31" spans="2:15" s="11" customFormat="1" ht="15.75">
      <c r="B31" s="16" t="s">
        <v>124</v>
      </c>
      <c r="C31" s="68"/>
      <c r="D31" s="69"/>
      <c r="E31" s="70"/>
      <c r="F31" s="70"/>
      <c r="G31" s="70"/>
      <c r="H31" s="70"/>
      <c r="I31" s="70"/>
      <c r="J31" s="70"/>
      <c r="K31" s="70"/>
      <c r="L31" s="70"/>
      <c r="M31" s="117"/>
      <c r="N31" s="72"/>
      <c r="O31" s="85">
        <f t="shared" si="0"/>
        <v>0</v>
      </c>
    </row>
    <row r="32" spans="2:15" s="11" customFormat="1" ht="15.75">
      <c r="B32" s="16" t="s">
        <v>125</v>
      </c>
      <c r="C32" s="68"/>
      <c r="D32" s="69"/>
      <c r="E32" s="70"/>
      <c r="F32" s="70"/>
      <c r="G32" s="70"/>
      <c r="H32" s="70"/>
      <c r="I32" s="70"/>
      <c r="J32" s="70"/>
      <c r="K32" s="70"/>
      <c r="L32" s="70"/>
      <c r="M32" s="117"/>
      <c r="N32" s="72"/>
      <c r="O32" s="85">
        <f t="shared" si="0"/>
        <v>0</v>
      </c>
    </row>
    <row r="33" spans="2:17" s="11" customFormat="1" ht="16.5" thickBot="1">
      <c r="B33" s="20" t="s">
        <v>126</v>
      </c>
      <c r="C33" s="73"/>
      <c r="D33" s="74"/>
      <c r="E33" s="75"/>
      <c r="F33" s="75"/>
      <c r="G33" s="75"/>
      <c r="H33" s="75"/>
      <c r="I33" s="75"/>
      <c r="J33" s="75"/>
      <c r="K33" s="75"/>
      <c r="L33" s="117"/>
      <c r="M33" s="128"/>
      <c r="N33" s="76"/>
      <c r="O33" s="87">
        <f t="shared" si="0"/>
        <v>0</v>
      </c>
    </row>
    <row r="34" spans="2:17" s="11" customFormat="1" ht="16.5" thickBot="1">
      <c r="B34" s="4" t="s">
        <v>80</v>
      </c>
      <c r="C34" s="77">
        <f>SUM(C2:C33)</f>
        <v>52605</v>
      </c>
      <c r="D34" s="77">
        <f>SUM(D2:D33)</f>
        <v>76217</v>
      </c>
      <c r="E34" s="78">
        <f t="shared" ref="E34:N34" si="1">SUM(E2:E33)</f>
        <v>25738</v>
      </c>
      <c r="F34" s="78">
        <f t="shared" si="1"/>
        <v>84710</v>
      </c>
      <c r="G34" s="78">
        <f t="shared" si="1"/>
        <v>93539</v>
      </c>
      <c r="H34" s="78">
        <f t="shared" si="1"/>
        <v>0</v>
      </c>
      <c r="I34" s="78">
        <f t="shared" si="1"/>
        <v>0</v>
      </c>
      <c r="J34" s="78">
        <f t="shared" si="1"/>
        <v>0</v>
      </c>
      <c r="K34" s="78">
        <f t="shared" si="1"/>
        <v>0</v>
      </c>
      <c r="L34" s="78">
        <f>SUM(L2:L33)</f>
        <v>0</v>
      </c>
      <c r="M34" s="78">
        <f t="shared" si="1"/>
        <v>0</v>
      </c>
      <c r="N34" s="79">
        <f t="shared" si="1"/>
        <v>0</v>
      </c>
      <c r="O34" s="80">
        <f>SUM(O2:O33)</f>
        <v>332809</v>
      </c>
      <c r="Q34" s="279">
        <f>O34-G34</f>
        <v>239270</v>
      </c>
    </row>
  </sheetData>
  <pageMargins left="0.7" right="0.7" top="0.75" bottom="0.75" header="0.3" footer="0.3"/>
  <pageSetup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B1:O34"/>
  <sheetViews>
    <sheetView zoomScale="61" zoomScaleNormal="85" workbookViewId="0">
      <selection activeCell="L28" sqref="L28"/>
    </sheetView>
  </sheetViews>
  <sheetFormatPr defaultColWidth="11.42578125" defaultRowHeight="15"/>
  <cols>
    <col min="1" max="1" width="3.42578125" style="3" customWidth="1"/>
    <col min="2" max="2" width="20.5703125" style="3" bestFit="1" customWidth="1"/>
    <col min="3" max="4" width="9.5703125" style="3" customWidth="1"/>
    <col min="5" max="5" width="8.42578125" style="3" customWidth="1"/>
    <col min="6" max="6" width="6.5703125" style="3" customWidth="1"/>
    <col min="7" max="7" width="7.140625" style="3" customWidth="1"/>
    <col min="8" max="8" width="6.85546875" style="3" customWidth="1"/>
    <col min="9" max="9" width="6.42578125" style="3" customWidth="1"/>
    <col min="10" max="10" width="9.42578125" style="3" customWidth="1"/>
    <col min="11" max="11" width="13.140625" style="3" customWidth="1"/>
    <col min="12" max="12" width="10" style="3" customWidth="1"/>
    <col min="13" max="13" width="12.85546875" style="3" customWidth="1"/>
    <col min="14" max="14" width="8.85546875" style="3" customWidth="1"/>
    <col min="15" max="15" width="11.42578125" style="33"/>
    <col min="16" max="16384" width="11.42578125" style="3"/>
  </cols>
  <sheetData>
    <row r="1" spans="2:15" s="11" customFormat="1" ht="15" customHeight="1" thickBot="1">
      <c r="B1" s="4"/>
      <c r="C1" s="5" t="s">
        <v>210</v>
      </c>
      <c r="D1" s="5" t="s">
        <v>211</v>
      </c>
      <c r="E1" s="6" t="s">
        <v>212</v>
      </c>
      <c r="F1" s="6" t="s">
        <v>213</v>
      </c>
      <c r="G1" s="6" t="s">
        <v>214</v>
      </c>
      <c r="H1" s="6" t="s">
        <v>215</v>
      </c>
      <c r="I1" s="6" t="s">
        <v>216</v>
      </c>
      <c r="J1" s="6" t="s">
        <v>217</v>
      </c>
      <c r="K1" s="6" t="s">
        <v>218</v>
      </c>
      <c r="L1" s="6" t="s">
        <v>219</v>
      </c>
      <c r="M1" s="6" t="s">
        <v>220</v>
      </c>
      <c r="N1" s="7" t="s">
        <v>221</v>
      </c>
      <c r="O1" s="34" t="s">
        <v>80</v>
      </c>
    </row>
    <row r="2" spans="2:15" s="11" customFormat="1" ht="15.75">
      <c r="B2" s="12" t="s">
        <v>81</v>
      </c>
      <c r="C2" s="13"/>
      <c r="D2" s="30"/>
      <c r="E2" s="14"/>
      <c r="F2" s="14"/>
      <c r="G2" s="198"/>
      <c r="H2" s="198"/>
      <c r="I2" s="14"/>
      <c r="J2" s="14"/>
      <c r="K2" s="14"/>
      <c r="L2" s="122"/>
      <c r="M2" s="122"/>
      <c r="N2" s="15"/>
      <c r="O2" s="35">
        <f t="shared" ref="O2:O33" si="0">SUM(C2:N2)</f>
        <v>0</v>
      </c>
    </row>
    <row r="3" spans="2:15" s="11" customFormat="1" ht="15.75">
      <c r="B3" s="16" t="s">
        <v>82</v>
      </c>
      <c r="C3" s="17">
        <v>11</v>
      </c>
      <c r="D3" s="31">
        <f>4+5+7</f>
        <v>16</v>
      </c>
      <c r="E3" s="18">
        <v>1</v>
      </c>
      <c r="F3" s="18"/>
      <c r="G3" s="198"/>
      <c r="H3" s="198"/>
      <c r="I3" s="18"/>
      <c r="J3" s="18"/>
      <c r="K3" s="18"/>
      <c r="L3" s="122"/>
      <c r="M3" s="122"/>
      <c r="N3" s="249"/>
      <c r="O3" s="36">
        <f t="shared" si="0"/>
        <v>28</v>
      </c>
    </row>
    <row r="4" spans="2:15" s="11" customFormat="1" ht="15.75">
      <c r="B4" s="16" t="s">
        <v>84</v>
      </c>
      <c r="C4" s="17"/>
      <c r="D4" s="31"/>
      <c r="E4" s="18"/>
      <c r="F4" s="18"/>
      <c r="G4" s="198"/>
      <c r="H4" s="198"/>
      <c r="I4" s="18"/>
      <c r="J4" s="18"/>
      <c r="K4" s="18"/>
      <c r="L4" s="122"/>
      <c r="M4" s="122"/>
      <c r="N4" s="19"/>
      <c r="O4" s="36">
        <f t="shared" si="0"/>
        <v>0</v>
      </c>
    </row>
    <row r="5" spans="2:15" s="11" customFormat="1" ht="15.75">
      <c r="B5" s="16" t="s">
        <v>86</v>
      </c>
      <c r="C5" s="17"/>
      <c r="D5" s="31"/>
      <c r="E5" s="18"/>
      <c r="F5" s="18"/>
      <c r="G5" s="198"/>
      <c r="H5" s="198"/>
      <c r="I5" s="18"/>
      <c r="J5" s="18"/>
      <c r="K5" s="18"/>
      <c r="L5" s="122"/>
      <c r="M5" s="122"/>
      <c r="N5" s="19"/>
      <c r="O5" s="36">
        <f t="shared" si="0"/>
        <v>0</v>
      </c>
    </row>
    <row r="6" spans="2:15" s="11" customFormat="1" ht="15.75">
      <c r="B6" s="16" t="s">
        <v>88</v>
      </c>
      <c r="C6" s="17">
        <v>2</v>
      </c>
      <c r="D6" s="31">
        <v>4</v>
      </c>
      <c r="E6" s="18"/>
      <c r="F6" s="18"/>
      <c r="G6" s="198"/>
      <c r="H6" s="198"/>
      <c r="I6" s="18"/>
      <c r="J6" s="18"/>
      <c r="K6" s="18"/>
      <c r="L6" s="122"/>
      <c r="M6" s="122"/>
      <c r="N6" s="130"/>
      <c r="O6" s="36">
        <f t="shared" si="0"/>
        <v>6</v>
      </c>
    </row>
    <row r="7" spans="2:15" s="11" customFormat="1" ht="15.75">
      <c r="B7" s="16" t="s">
        <v>92</v>
      </c>
      <c r="C7" s="17">
        <f>76+575</f>
        <v>651</v>
      </c>
      <c r="D7" s="31">
        <f>20+586</f>
        <v>606</v>
      </c>
      <c r="E7" s="18">
        <f>4+17+1+10</f>
        <v>32</v>
      </c>
      <c r="F7" s="18"/>
      <c r="G7" s="198"/>
      <c r="H7" s="198"/>
      <c r="I7" s="18"/>
      <c r="J7" s="18"/>
      <c r="K7" s="18"/>
      <c r="L7" s="122"/>
      <c r="M7" s="122"/>
      <c r="N7" s="130"/>
      <c r="O7" s="36">
        <f t="shared" si="0"/>
        <v>1289</v>
      </c>
    </row>
    <row r="8" spans="2:15" s="11" customFormat="1" ht="15.75">
      <c r="B8" s="16" t="s">
        <v>94</v>
      </c>
      <c r="C8" s="17">
        <v>20</v>
      </c>
      <c r="D8" s="31">
        <v>14</v>
      </c>
      <c r="E8" s="18"/>
      <c r="F8" s="18"/>
      <c r="G8" s="198"/>
      <c r="H8" s="198"/>
      <c r="I8" s="18"/>
      <c r="J8" s="18"/>
      <c r="K8" s="18"/>
      <c r="L8" s="122"/>
      <c r="M8" s="122"/>
      <c r="N8" s="19"/>
      <c r="O8" s="36">
        <f t="shared" si="0"/>
        <v>34</v>
      </c>
    </row>
    <row r="9" spans="2:15" s="11" customFormat="1" ht="15.75">
      <c r="B9" s="16" t="s">
        <v>96</v>
      </c>
      <c r="C9" s="17"/>
      <c r="D9" s="31"/>
      <c r="E9" s="18"/>
      <c r="F9" s="18"/>
      <c r="G9" s="198"/>
      <c r="H9" s="198"/>
      <c r="I9" s="18"/>
      <c r="J9" s="18"/>
      <c r="K9" s="18"/>
      <c r="L9" s="122"/>
      <c r="M9" s="122"/>
      <c r="N9" s="19"/>
      <c r="O9" s="36">
        <f t="shared" si="0"/>
        <v>0</v>
      </c>
    </row>
    <row r="10" spans="2:15" s="11" customFormat="1" ht="15.75">
      <c r="B10" s="16" t="s">
        <v>98</v>
      </c>
      <c r="C10" s="17"/>
      <c r="D10" s="31"/>
      <c r="E10" s="18"/>
      <c r="F10" s="18"/>
      <c r="G10" s="198"/>
      <c r="H10" s="198"/>
      <c r="I10" s="18"/>
      <c r="J10" s="18"/>
      <c r="K10" s="18"/>
      <c r="L10" s="122"/>
      <c r="M10" s="122"/>
      <c r="N10" s="19"/>
      <c r="O10" s="36">
        <f t="shared" si="0"/>
        <v>0</v>
      </c>
    </row>
    <row r="11" spans="2:15" s="11" customFormat="1" ht="15.75">
      <c r="B11" s="16" t="s">
        <v>100</v>
      </c>
      <c r="C11" s="17"/>
      <c r="D11" s="31"/>
      <c r="E11" s="18"/>
      <c r="F11" s="18"/>
      <c r="G11" s="198"/>
      <c r="H11" s="198"/>
      <c r="I11" s="18"/>
      <c r="J11" s="18"/>
      <c r="K11" s="18"/>
      <c r="L11" s="122"/>
      <c r="M11" s="122"/>
      <c r="N11" s="19"/>
      <c r="O11" s="36">
        <f t="shared" si="0"/>
        <v>0</v>
      </c>
    </row>
    <row r="12" spans="2:15" s="11" customFormat="1" ht="15.75">
      <c r="B12" s="16" t="s">
        <v>102</v>
      </c>
      <c r="C12" s="17"/>
      <c r="D12" s="31"/>
      <c r="E12" s="18"/>
      <c r="F12" s="18"/>
      <c r="G12" s="198"/>
      <c r="H12" s="198"/>
      <c r="I12" s="18"/>
      <c r="J12" s="18"/>
      <c r="K12" s="18"/>
      <c r="L12" s="122"/>
      <c r="M12" s="122"/>
      <c r="N12" s="19"/>
      <c r="O12" s="36">
        <f t="shared" si="0"/>
        <v>0</v>
      </c>
    </row>
    <row r="13" spans="2:15" s="11" customFormat="1" ht="15.75">
      <c r="B13" s="16" t="s">
        <v>103</v>
      </c>
      <c r="C13" s="17"/>
      <c r="D13" s="31"/>
      <c r="E13" s="18"/>
      <c r="F13" s="18"/>
      <c r="G13" s="198"/>
      <c r="H13" s="198"/>
      <c r="I13" s="18"/>
      <c r="J13" s="18"/>
      <c r="K13" s="18"/>
      <c r="L13" s="122"/>
      <c r="M13" s="122"/>
      <c r="N13" s="19"/>
      <c r="O13" s="36">
        <f t="shared" si="0"/>
        <v>0</v>
      </c>
    </row>
    <row r="14" spans="2:15" s="11" customFormat="1" ht="15.75">
      <c r="B14" s="16" t="s">
        <v>104</v>
      </c>
      <c r="C14" s="17"/>
      <c r="D14" s="31"/>
      <c r="E14" s="18"/>
      <c r="F14" s="18"/>
      <c r="G14" s="198"/>
      <c r="H14" s="198"/>
      <c r="I14" s="18"/>
      <c r="J14" s="18"/>
      <c r="K14" s="18"/>
      <c r="L14" s="122"/>
      <c r="M14" s="122"/>
      <c r="N14" s="19"/>
      <c r="O14" s="36">
        <f t="shared" si="0"/>
        <v>0</v>
      </c>
    </row>
    <row r="15" spans="2:15" s="11" customFormat="1" ht="15.75">
      <c r="B15" s="16" t="s">
        <v>105</v>
      </c>
      <c r="C15" s="17">
        <v>12</v>
      </c>
      <c r="D15" s="31">
        <v>27</v>
      </c>
      <c r="E15" s="18">
        <v>87</v>
      </c>
      <c r="F15" s="18"/>
      <c r="G15" s="198"/>
      <c r="H15" s="198"/>
      <c r="I15" s="18"/>
      <c r="J15" s="18"/>
      <c r="K15" s="18"/>
      <c r="L15" s="122"/>
      <c r="M15" s="122"/>
      <c r="N15" s="19"/>
      <c r="O15" s="36">
        <f t="shared" si="0"/>
        <v>126</v>
      </c>
    </row>
    <row r="16" spans="2:15" s="11" customFormat="1" ht="15.75">
      <c r="B16" s="16" t="s">
        <v>106</v>
      </c>
      <c r="C16" s="17"/>
      <c r="D16" s="31"/>
      <c r="E16" s="18"/>
      <c r="F16" s="18"/>
      <c r="G16" s="198"/>
      <c r="H16" s="198"/>
      <c r="I16" s="18"/>
      <c r="J16" s="18"/>
      <c r="K16" s="18"/>
      <c r="L16" s="122"/>
      <c r="M16" s="122"/>
      <c r="N16" s="19"/>
      <c r="O16" s="36">
        <f t="shared" si="0"/>
        <v>0</v>
      </c>
    </row>
    <row r="17" spans="2:15" s="11" customFormat="1" ht="15.75">
      <c r="B17" s="16" t="s">
        <v>107</v>
      </c>
      <c r="C17" s="17"/>
      <c r="D17" s="31"/>
      <c r="E17" s="18"/>
      <c r="F17" s="18"/>
      <c r="G17" s="198"/>
      <c r="H17" s="198"/>
      <c r="I17" s="18"/>
      <c r="J17" s="18"/>
      <c r="K17" s="18"/>
      <c r="L17" s="122"/>
      <c r="M17" s="122"/>
      <c r="N17" s="19"/>
      <c r="O17" s="36">
        <f t="shared" si="0"/>
        <v>0</v>
      </c>
    </row>
    <row r="18" spans="2:15" s="11" customFormat="1" ht="15.75">
      <c r="B18" s="16" t="s">
        <v>108</v>
      </c>
      <c r="C18" s="17"/>
      <c r="D18" s="31"/>
      <c r="E18" s="18"/>
      <c r="F18" s="18"/>
      <c r="G18" s="198"/>
      <c r="H18" s="198"/>
      <c r="I18" s="18"/>
      <c r="J18" s="18"/>
      <c r="K18" s="18"/>
      <c r="L18" s="122"/>
      <c r="M18" s="122"/>
      <c r="N18" s="19"/>
      <c r="O18" s="36">
        <f t="shared" si="0"/>
        <v>0</v>
      </c>
    </row>
    <row r="19" spans="2:15" s="11" customFormat="1" ht="15.75">
      <c r="B19" s="16" t="s">
        <v>109</v>
      </c>
      <c r="C19" s="17">
        <v>18</v>
      </c>
      <c r="D19" s="31">
        <f>4+5</f>
        <v>9</v>
      </c>
      <c r="E19" s="18">
        <v>6</v>
      </c>
      <c r="F19" s="18"/>
      <c r="G19" s="198"/>
      <c r="H19" s="198"/>
      <c r="I19" s="18"/>
      <c r="J19" s="18"/>
      <c r="K19" s="18"/>
      <c r="L19" s="122"/>
      <c r="M19" s="122"/>
      <c r="N19" s="19"/>
      <c r="O19" s="36">
        <f t="shared" si="0"/>
        <v>33</v>
      </c>
    </row>
    <row r="20" spans="2:15" s="11" customFormat="1" ht="15.75">
      <c r="B20" s="16" t="s">
        <v>111</v>
      </c>
      <c r="C20" s="17"/>
      <c r="D20" s="31"/>
      <c r="E20" s="18"/>
      <c r="F20" s="18"/>
      <c r="G20" s="198"/>
      <c r="H20" s="198"/>
      <c r="I20" s="18"/>
      <c r="J20" s="18"/>
      <c r="K20" s="18"/>
      <c r="L20" s="122"/>
      <c r="M20" s="122"/>
      <c r="N20" s="19"/>
      <c r="O20" s="36">
        <f t="shared" si="0"/>
        <v>0</v>
      </c>
    </row>
    <row r="21" spans="2:15" s="11" customFormat="1" ht="15.75">
      <c r="B21" s="16" t="s">
        <v>112</v>
      </c>
      <c r="C21" s="17"/>
      <c r="D21" s="31"/>
      <c r="E21" s="18"/>
      <c r="F21" s="18"/>
      <c r="G21" s="198"/>
      <c r="H21" s="198"/>
      <c r="I21" s="18"/>
      <c r="J21" s="18"/>
      <c r="K21" s="18"/>
      <c r="L21" s="122"/>
      <c r="M21" s="122"/>
      <c r="N21" s="19"/>
      <c r="O21" s="36">
        <f t="shared" si="0"/>
        <v>0</v>
      </c>
    </row>
    <row r="22" spans="2:15" s="11" customFormat="1" ht="15.75">
      <c r="B22" s="16" t="s">
        <v>114</v>
      </c>
      <c r="C22" s="17"/>
      <c r="D22" s="31"/>
      <c r="E22" s="18"/>
      <c r="F22" s="18"/>
      <c r="G22" s="198"/>
      <c r="H22" s="198"/>
      <c r="I22" s="18"/>
      <c r="J22" s="18"/>
      <c r="K22" s="18"/>
      <c r="L22" s="122"/>
      <c r="M22" s="122"/>
      <c r="N22" s="19"/>
      <c r="O22" s="36">
        <f t="shared" si="0"/>
        <v>0</v>
      </c>
    </row>
    <row r="23" spans="2:15" s="11" customFormat="1" ht="15.75">
      <c r="B23" s="16" t="s">
        <v>116</v>
      </c>
      <c r="C23" s="17">
        <v>2</v>
      </c>
      <c r="D23" s="31">
        <v>1</v>
      </c>
      <c r="E23" s="18"/>
      <c r="F23" s="18"/>
      <c r="G23" s="198"/>
      <c r="H23" s="198"/>
      <c r="I23" s="18"/>
      <c r="J23" s="18"/>
      <c r="K23" s="18"/>
      <c r="L23" s="122"/>
      <c r="M23" s="122"/>
      <c r="N23" s="19"/>
      <c r="O23" s="36">
        <f t="shared" si="0"/>
        <v>3</v>
      </c>
    </row>
    <row r="24" spans="2:15" s="11" customFormat="1" ht="15.75">
      <c r="B24" s="16" t="s">
        <v>117</v>
      </c>
      <c r="C24" s="17"/>
      <c r="D24" s="31"/>
      <c r="E24" s="18"/>
      <c r="F24" s="18"/>
      <c r="G24" s="198"/>
      <c r="H24" s="198"/>
      <c r="I24" s="18"/>
      <c r="J24" s="18"/>
      <c r="K24" s="18"/>
      <c r="L24" s="122"/>
      <c r="M24" s="122"/>
      <c r="N24" s="19"/>
      <c r="O24" s="36">
        <f t="shared" si="0"/>
        <v>0</v>
      </c>
    </row>
    <row r="25" spans="2:15" s="11" customFormat="1" ht="15.75">
      <c r="B25" s="16" t="s">
        <v>118</v>
      </c>
      <c r="C25" s="17"/>
      <c r="D25" s="31">
        <v>1</v>
      </c>
      <c r="E25" s="18">
        <v>1</v>
      </c>
      <c r="F25" s="18"/>
      <c r="G25" s="198"/>
      <c r="H25" s="198"/>
      <c r="I25" s="18"/>
      <c r="J25" s="18"/>
      <c r="K25" s="18"/>
      <c r="L25" s="122"/>
      <c r="M25" s="122"/>
      <c r="N25" s="19"/>
      <c r="O25" s="36">
        <f t="shared" si="0"/>
        <v>2</v>
      </c>
    </row>
    <row r="26" spans="2:15" s="11" customFormat="1" ht="15.75">
      <c r="B26" s="16" t="s">
        <v>119</v>
      </c>
      <c r="C26" s="17">
        <v>1</v>
      </c>
      <c r="D26" s="31"/>
      <c r="E26" s="18"/>
      <c r="F26" s="18"/>
      <c r="G26" s="198"/>
      <c r="H26" s="198"/>
      <c r="I26" s="18"/>
      <c r="J26" s="18"/>
      <c r="K26" s="18"/>
      <c r="L26" s="122"/>
      <c r="M26" s="122"/>
      <c r="N26" s="19"/>
      <c r="O26" s="36">
        <f t="shared" si="0"/>
        <v>1</v>
      </c>
    </row>
    <row r="27" spans="2:15" s="11" customFormat="1" ht="15.75">
      <c r="B27" s="16" t="s">
        <v>120</v>
      </c>
      <c r="C27" s="17"/>
      <c r="D27" s="31"/>
      <c r="E27" s="18"/>
      <c r="F27" s="18"/>
      <c r="G27" s="198"/>
      <c r="H27" s="198"/>
      <c r="I27" s="18"/>
      <c r="J27" s="18"/>
      <c r="K27" s="18"/>
      <c r="L27" s="122"/>
      <c r="M27" s="122"/>
      <c r="N27" s="19"/>
      <c r="O27" s="36">
        <f t="shared" si="0"/>
        <v>0</v>
      </c>
    </row>
    <row r="28" spans="2:15" s="11" customFormat="1" ht="15.75">
      <c r="B28" s="16" t="s">
        <v>121</v>
      </c>
      <c r="C28" s="17">
        <v>130</v>
      </c>
      <c r="D28" s="31">
        <f>1+156</f>
        <v>157</v>
      </c>
      <c r="E28" s="18"/>
      <c r="F28" s="18"/>
      <c r="G28" s="198"/>
      <c r="H28" s="198"/>
      <c r="I28" s="18"/>
      <c r="J28" s="18"/>
      <c r="K28" s="18"/>
      <c r="L28" s="122"/>
      <c r="M28" s="122"/>
      <c r="N28" s="19"/>
      <c r="O28" s="36">
        <f t="shared" si="0"/>
        <v>287</v>
      </c>
    </row>
    <row r="29" spans="2:15" s="11" customFormat="1" ht="15.75">
      <c r="B29" s="16" t="s">
        <v>122</v>
      </c>
      <c r="C29" s="17"/>
      <c r="D29" s="31"/>
      <c r="E29" s="18"/>
      <c r="F29" s="18"/>
      <c r="G29" s="198"/>
      <c r="H29" s="198"/>
      <c r="I29" s="18"/>
      <c r="J29" s="18"/>
      <c r="K29" s="18"/>
      <c r="L29" s="122"/>
      <c r="M29" s="122"/>
      <c r="N29" s="19"/>
      <c r="O29" s="36">
        <f t="shared" si="0"/>
        <v>0</v>
      </c>
    </row>
    <row r="30" spans="2:15" s="11" customFormat="1" ht="15.75">
      <c r="B30" s="16" t="s">
        <v>123</v>
      </c>
      <c r="C30" s="17"/>
      <c r="D30" s="31">
        <v>60</v>
      </c>
      <c r="E30" s="18">
        <v>61</v>
      </c>
      <c r="F30" s="18"/>
      <c r="G30" s="198"/>
      <c r="H30" s="198"/>
      <c r="I30" s="18"/>
      <c r="J30" s="18"/>
      <c r="K30" s="18"/>
      <c r="L30" s="122"/>
      <c r="M30" s="122"/>
      <c r="N30" s="19"/>
      <c r="O30" s="36">
        <f t="shared" si="0"/>
        <v>121</v>
      </c>
    </row>
    <row r="31" spans="2:15" s="11" customFormat="1" ht="15.75">
      <c r="B31" s="16" t="s">
        <v>124</v>
      </c>
      <c r="C31" s="17"/>
      <c r="D31" s="31">
        <v>1</v>
      </c>
      <c r="E31" s="18">
        <v>2</v>
      </c>
      <c r="F31" s="18"/>
      <c r="G31" s="198"/>
      <c r="H31" s="198"/>
      <c r="I31" s="18"/>
      <c r="J31" s="18"/>
      <c r="K31" s="18"/>
      <c r="L31" s="122"/>
      <c r="M31" s="122"/>
      <c r="N31" s="19"/>
      <c r="O31" s="36">
        <f t="shared" si="0"/>
        <v>3</v>
      </c>
    </row>
    <row r="32" spans="2:15" s="11" customFormat="1" ht="15.75">
      <c r="B32" s="16" t="s">
        <v>125</v>
      </c>
      <c r="C32" s="17"/>
      <c r="D32" s="31"/>
      <c r="E32" s="18"/>
      <c r="F32" s="18"/>
      <c r="G32" s="198"/>
      <c r="H32" s="198"/>
      <c r="I32" s="18"/>
      <c r="J32" s="18"/>
      <c r="K32" s="18"/>
      <c r="L32" s="122"/>
      <c r="M32" s="122"/>
      <c r="N32" s="19"/>
      <c r="O32" s="36">
        <f t="shared" si="0"/>
        <v>0</v>
      </c>
    </row>
    <row r="33" spans="2:15" s="11" customFormat="1" ht="16.5" thickBot="1">
      <c r="B33" s="20" t="s">
        <v>126</v>
      </c>
      <c r="C33" s="21"/>
      <c r="D33" s="32"/>
      <c r="E33" s="22"/>
      <c r="F33" s="22"/>
      <c r="G33" s="199"/>
      <c r="H33" s="199"/>
      <c r="I33" s="22"/>
      <c r="J33" s="22"/>
      <c r="K33" s="22"/>
      <c r="L33" s="123"/>
      <c r="M33" s="123"/>
      <c r="N33" s="23"/>
      <c r="O33" s="37">
        <f t="shared" si="0"/>
        <v>0</v>
      </c>
    </row>
    <row r="34" spans="2:15" s="11" customFormat="1" ht="16.5" thickBot="1">
      <c r="B34" s="4" t="s">
        <v>80</v>
      </c>
      <c r="C34" s="24">
        <f>SUM(C2:C33)</f>
        <v>847</v>
      </c>
      <c r="D34" s="24">
        <f>SUM(D2:D33)</f>
        <v>896</v>
      </c>
      <c r="E34" s="25">
        <f t="shared" ref="E34:N34" si="1">SUM(E2:E33)</f>
        <v>190</v>
      </c>
      <c r="F34" s="25">
        <f t="shared" si="1"/>
        <v>0</v>
      </c>
      <c r="G34" s="25">
        <f t="shared" si="1"/>
        <v>0</v>
      </c>
      <c r="H34" s="25">
        <f t="shared" si="1"/>
        <v>0</v>
      </c>
      <c r="I34" s="25">
        <f t="shared" si="1"/>
        <v>0</v>
      </c>
      <c r="J34" s="25">
        <f t="shared" si="1"/>
        <v>0</v>
      </c>
      <c r="K34" s="25">
        <f t="shared" si="1"/>
        <v>0</v>
      </c>
      <c r="L34" s="25">
        <f t="shared" si="1"/>
        <v>0</v>
      </c>
      <c r="M34" s="25">
        <f t="shared" si="1"/>
        <v>0</v>
      </c>
      <c r="N34" s="26">
        <f t="shared" si="1"/>
        <v>0</v>
      </c>
      <c r="O34" s="38">
        <f>SUM(O2:O33)</f>
        <v>1933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40"/>
  <sheetViews>
    <sheetView zoomScale="81" workbookViewId="0">
      <selection activeCell="M12" sqref="M12"/>
    </sheetView>
  </sheetViews>
  <sheetFormatPr defaultColWidth="11.42578125" defaultRowHeight="15"/>
  <cols>
    <col min="1" max="1" width="18" customWidth="1"/>
    <col min="2" max="5" width="11.42578125" hidden="1" customWidth="1"/>
    <col min="6" max="6" width="11.42578125" customWidth="1"/>
    <col min="7" max="13" width="11.5703125" customWidth="1"/>
  </cols>
  <sheetData>
    <row r="1" spans="1:20" ht="16.5" thickBot="1">
      <c r="A1" s="4" t="s">
        <v>223</v>
      </c>
      <c r="B1" s="5" t="s">
        <v>210</v>
      </c>
      <c r="C1" s="5" t="s">
        <v>211</v>
      </c>
      <c r="D1" s="6" t="s">
        <v>212</v>
      </c>
      <c r="E1" s="6" t="s">
        <v>213</v>
      </c>
      <c r="F1" s="6" t="s">
        <v>214</v>
      </c>
      <c r="G1" s="6" t="s">
        <v>215</v>
      </c>
      <c r="H1" s="6" t="s">
        <v>216</v>
      </c>
      <c r="I1" s="6" t="s">
        <v>217</v>
      </c>
      <c r="J1" s="6" t="s">
        <v>218</v>
      </c>
      <c r="K1" s="6" t="s">
        <v>219</v>
      </c>
      <c r="L1" s="6" t="s">
        <v>220</v>
      </c>
      <c r="M1" s="7" t="s">
        <v>221</v>
      </c>
      <c r="N1" s="34" t="s">
        <v>80</v>
      </c>
    </row>
    <row r="2" spans="1:20" ht="15.75">
      <c r="A2" s="12" t="s">
        <v>81</v>
      </c>
      <c r="B2" s="13"/>
      <c r="C2" s="30"/>
      <c r="D2" s="14"/>
      <c r="E2" s="14"/>
      <c r="F2" s="198"/>
      <c r="G2" s="198"/>
      <c r="H2" s="14"/>
      <c r="I2" s="14"/>
      <c r="J2" s="14"/>
      <c r="K2" s="122"/>
      <c r="L2" s="122"/>
      <c r="M2" s="15"/>
      <c r="N2" s="35">
        <f t="shared" ref="N2:N33" si="0">SUM(B2:M2)</f>
        <v>0</v>
      </c>
    </row>
    <row r="3" spans="1:20" ht="15.75">
      <c r="A3" s="342" t="s">
        <v>82</v>
      </c>
      <c r="B3" s="17">
        <v>4</v>
      </c>
      <c r="C3" s="31">
        <v>2</v>
      </c>
      <c r="D3" s="18">
        <v>1</v>
      </c>
      <c r="E3" s="18">
        <v>1</v>
      </c>
      <c r="F3" s="198">
        <v>4</v>
      </c>
      <c r="G3" s="198"/>
      <c r="H3" s="18">
        <f>3+2</f>
        <v>5</v>
      </c>
      <c r="I3" s="18">
        <v>4</v>
      </c>
      <c r="J3" s="18"/>
      <c r="K3" s="122"/>
      <c r="L3" s="122"/>
      <c r="M3" s="249"/>
      <c r="N3" s="36">
        <f t="shared" si="0"/>
        <v>21</v>
      </c>
    </row>
    <row r="4" spans="1:20" ht="16.5" thickBot="1">
      <c r="A4" s="16" t="s">
        <v>84</v>
      </c>
      <c r="B4" s="17"/>
      <c r="C4" s="31"/>
      <c r="D4" s="18"/>
      <c r="E4" s="18"/>
      <c r="F4" s="198"/>
      <c r="G4" s="198"/>
      <c r="H4" s="18"/>
      <c r="I4" s="18"/>
      <c r="J4" s="18"/>
      <c r="K4" s="122"/>
      <c r="L4" s="122"/>
      <c r="M4" s="19"/>
      <c r="N4" s="36">
        <f t="shared" si="0"/>
        <v>0</v>
      </c>
    </row>
    <row r="5" spans="1:20" ht="23.25" thickBot="1">
      <c r="A5" s="16" t="s">
        <v>86</v>
      </c>
      <c r="B5" s="17"/>
      <c r="C5" s="31"/>
      <c r="D5" s="18"/>
      <c r="E5" s="18"/>
      <c r="F5" s="198"/>
      <c r="G5" s="198"/>
      <c r="H5" s="18"/>
      <c r="I5" s="18"/>
      <c r="J5" s="18"/>
      <c r="K5" s="122"/>
      <c r="L5" s="122"/>
      <c r="M5" s="19"/>
      <c r="N5" s="36">
        <f t="shared" si="0"/>
        <v>0</v>
      </c>
      <c r="Q5" s="307" t="s">
        <v>224</v>
      </c>
      <c r="R5" s="308" t="s">
        <v>85</v>
      </c>
      <c r="S5" s="309" t="s">
        <v>225</v>
      </c>
      <c r="T5" s="310">
        <v>44743</v>
      </c>
    </row>
    <row r="6" spans="1:20" ht="16.5" thickBot="1">
      <c r="A6" s="16" t="s">
        <v>88</v>
      </c>
      <c r="B6" s="17"/>
      <c r="C6" s="31"/>
      <c r="D6" s="18"/>
      <c r="E6" s="18"/>
      <c r="F6" s="198"/>
      <c r="G6" s="198">
        <v>6</v>
      </c>
      <c r="H6" s="18"/>
      <c r="I6" s="18"/>
      <c r="J6" s="18"/>
      <c r="K6" s="122"/>
      <c r="L6" s="122"/>
      <c r="M6" s="130"/>
      <c r="N6" s="36">
        <f t="shared" si="0"/>
        <v>6</v>
      </c>
      <c r="Q6" s="311">
        <v>1</v>
      </c>
      <c r="R6" s="312" t="s">
        <v>105</v>
      </c>
      <c r="S6" s="313" t="s">
        <v>226</v>
      </c>
      <c r="T6" s="313">
        <v>22</v>
      </c>
    </row>
    <row r="7" spans="1:20" ht="16.5" thickBot="1">
      <c r="A7" s="342" t="s">
        <v>92</v>
      </c>
      <c r="B7" s="17">
        <f>16+95+3</f>
        <v>114</v>
      </c>
      <c r="C7" s="31">
        <v>2</v>
      </c>
      <c r="D7" s="18">
        <f>19+49</f>
        <v>68</v>
      </c>
      <c r="E7" s="18">
        <f>7+3</f>
        <v>10</v>
      </c>
      <c r="F7" s="198">
        <f>83+11+4</f>
        <v>98</v>
      </c>
      <c r="G7" s="198">
        <f>7+16+12</f>
        <v>35</v>
      </c>
      <c r="H7" s="18">
        <f>6+4</f>
        <v>10</v>
      </c>
      <c r="I7" s="18">
        <f>7+21</f>
        <v>28</v>
      </c>
      <c r="J7" s="18"/>
      <c r="K7" s="122"/>
      <c r="L7" s="122"/>
      <c r="M7" s="130"/>
      <c r="N7" s="36">
        <f t="shared" si="0"/>
        <v>365</v>
      </c>
      <c r="Q7" s="311">
        <v>2</v>
      </c>
      <c r="R7" s="312" t="s">
        <v>123</v>
      </c>
      <c r="S7" s="313" t="s">
        <v>227</v>
      </c>
      <c r="T7" s="313">
        <v>6</v>
      </c>
    </row>
    <row r="8" spans="1:20" ht="16.5" thickBot="1">
      <c r="A8" s="341" t="s">
        <v>94</v>
      </c>
      <c r="B8" s="17">
        <v>2</v>
      </c>
      <c r="C8" s="31">
        <v>25</v>
      </c>
      <c r="D8" s="18"/>
      <c r="E8" s="18">
        <v>5</v>
      </c>
      <c r="F8" s="198">
        <v>11</v>
      </c>
      <c r="G8" s="198">
        <f>17+20</f>
        <v>37</v>
      </c>
      <c r="H8" s="18">
        <f>1+3+18</f>
        <v>22</v>
      </c>
      <c r="I8" s="18">
        <v>2</v>
      </c>
      <c r="J8" s="18"/>
      <c r="K8" s="122"/>
      <c r="L8" s="122"/>
      <c r="M8" s="19"/>
      <c r="N8" s="36">
        <f t="shared" si="0"/>
        <v>104</v>
      </c>
      <c r="Q8" s="311">
        <v>3</v>
      </c>
      <c r="R8" s="312" t="s">
        <v>109</v>
      </c>
      <c r="S8" s="313" t="s">
        <v>228</v>
      </c>
      <c r="T8" s="313">
        <v>12</v>
      </c>
    </row>
    <row r="9" spans="1:20" ht="23.25" thickBot="1">
      <c r="A9" s="16" t="s">
        <v>96</v>
      </c>
      <c r="B9" s="17"/>
      <c r="C9" s="31"/>
      <c r="D9" s="18"/>
      <c r="E9" s="18"/>
      <c r="F9" s="198"/>
      <c r="G9" s="198"/>
      <c r="H9" s="18"/>
      <c r="I9" s="18"/>
      <c r="J9" s="18"/>
      <c r="K9" s="122"/>
      <c r="L9" s="122"/>
      <c r="M9" s="19"/>
      <c r="N9" s="36">
        <f t="shared" si="0"/>
        <v>0</v>
      </c>
      <c r="Q9" s="311">
        <v>4</v>
      </c>
      <c r="R9" s="312" t="s">
        <v>124</v>
      </c>
      <c r="S9" s="313" t="s">
        <v>229</v>
      </c>
      <c r="T9" s="313">
        <v>93</v>
      </c>
    </row>
    <row r="10" spans="1:20" ht="16.5" thickBot="1">
      <c r="A10" s="16" t="s">
        <v>98</v>
      </c>
      <c r="B10" s="17"/>
      <c r="C10" s="31"/>
      <c r="D10" s="18"/>
      <c r="E10" s="18"/>
      <c r="F10" s="198"/>
      <c r="G10" s="198"/>
      <c r="H10" s="18"/>
      <c r="I10" s="18"/>
      <c r="J10" s="18"/>
      <c r="K10" s="122"/>
      <c r="L10" s="122"/>
      <c r="M10" s="19"/>
      <c r="N10" s="36">
        <f t="shared" si="0"/>
        <v>0</v>
      </c>
      <c r="Q10" s="311">
        <v>5</v>
      </c>
      <c r="R10" s="312" t="s">
        <v>92</v>
      </c>
      <c r="S10" s="313" t="s">
        <v>230</v>
      </c>
      <c r="T10" s="313">
        <v>12</v>
      </c>
    </row>
    <row r="11" spans="1:20" ht="16.5" thickBot="1">
      <c r="A11" s="16" t="s">
        <v>100</v>
      </c>
      <c r="B11" s="17"/>
      <c r="C11" s="31">
        <v>2</v>
      </c>
      <c r="D11" s="18"/>
      <c r="E11" s="18"/>
      <c r="F11" s="198"/>
      <c r="G11" s="198"/>
      <c r="H11" s="18"/>
      <c r="I11" s="18"/>
      <c r="J11" s="18"/>
      <c r="K11" s="122"/>
      <c r="L11" s="122"/>
      <c r="M11" s="19"/>
      <c r="N11" s="36">
        <f t="shared" si="0"/>
        <v>2</v>
      </c>
      <c r="Q11" s="311">
        <v>6</v>
      </c>
      <c r="R11" s="312" t="s">
        <v>121</v>
      </c>
      <c r="S11" s="313" t="s">
        <v>231</v>
      </c>
      <c r="T11" s="314">
        <v>135</v>
      </c>
    </row>
    <row r="12" spans="1:20" ht="16.5" thickBot="1">
      <c r="A12" s="16" t="s">
        <v>102</v>
      </c>
      <c r="B12" s="17"/>
      <c r="C12" s="31"/>
      <c r="D12" s="18"/>
      <c r="E12" s="18"/>
      <c r="F12" s="198"/>
      <c r="G12" s="198"/>
      <c r="H12" s="18"/>
      <c r="I12" s="18"/>
      <c r="J12" s="18"/>
      <c r="K12" s="122"/>
      <c r="L12" s="122"/>
      <c r="M12" s="19"/>
      <c r="N12" s="36">
        <f t="shared" si="0"/>
        <v>0</v>
      </c>
      <c r="Q12" s="311">
        <v>7</v>
      </c>
      <c r="R12" s="312" t="s">
        <v>100</v>
      </c>
      <c r="S12" s="313" t="s">
        <v>232</v>
      </c>
      <c r="T12" s="313">
        <v>6</v>
      </c>
    </row>
    <row r="13" spans="1:20" ht="16.5" thickBot="1">
      <c r="A13" s="16" t="s">
        <v>103</v>
      </c>
      <c r="B13" s="17"/>
      <c r="C13" s="31"/>
      <c r="D13" s="18"/>
      <c r="E13" s="18"/>
      <c r="F13" s="198"/>
      <c r="G13" s="198"/>
      <c r="H13" s="18"/>
      <c r="I13" s="18"/>
      <c r="J13" s="18"/>
      <c r="K13" s="122"/>
      <c r="L13" s="122"/>
      <c r="M13" s="19"/>
      <c r="N13" s="36">
        <f t="shared" si="0"/>
        <v>0</v>
      </c>
      <c r="Q13" s="311">
        <v>8</v>
      </c>
      <c r="R13" s="312" t="s">
        <v>94</v>
      </c>
      <c r="S13" s="313" t="s">
        <v>233</v>
      </c>
      <c r="T13" s="313">
        <v>17</v>
      </c>
    </row>
    <row r="14" spans="1:20" ht="16.5" thickBot="1">
      <c r="A14" s="16" t="s">
        <v>104</v>
      </c>
      <c r="B14" s="17"/>
      <c r="C14" s="31"/>
      <c r="D14" s="18"/>
      <c r="E14" s="18"/>
      <c r="F14" s="198"/>
      <c r="G14" s="198"/>
      <c r="H14" s="18"/>
      <c r="I14" s="18"/>
      <c r="J14" s="18"/>
      <c r="K14" s="122"/>
      <c r="L14" s="122"/>
      <c r="M14" s="19"/>
      <c r="N14" s="36">
        <f t="shared" si="0"/>
        <v>0</v>
      </c>
      <c r="Q14" s="311">
        <v>9</v>
      </c>
      <c r="R14" s="312" t="s">
        <v>105</v>
      </c>
      <c r="S14" s="313" t="s">
        <v>234</v>
      </c>
      <c r="T14" s="313">
        <v>134</v>
      </c>
    </row>
    <row r="15" spans="1:20" ht="16.5" thickBot="1">
      <c r="A15" s="16" t="s">
        <v>105</v>
      </c>
      <c r="B15" s="17"/>
      <c r="C15" s="31"/>
      <c r="D15" s="18">
        <v>4</v>
      </c>
      <c r="E15" s="18">
        <v>18</v>
      </c>
      <c r="F15" s="198"/>
      <c r="G15" s="198">
        <v>97</v>
      </c>
      <c r="H15" s="18">
        <v>113</v>
      </c>
      <c r="I15" s="18">
        <v>117</v>
      </c>
      <c r="J15" s="18"/>
      <c r="K15" s="122"/>
      <c r="L15" s="122"/>
      <c r="M15" s="19"/>
      <c r="N15" s="36">
        <f t="shared" si="0"/>
        <v>349</v>
      </c>
      <c r="Q15" s="311">
        <v>10</v>
      </c>
      <c r="R15" s="312" t="s">
        <v>92</v>
      </c>
      <c r="S15" s="313" t="s">
        <v>235</v>
      </c>
      <c r="T15" s="313">
        <v>34</v>
      </c>
    </row>
    <row r="16" spans="1:20" ht="16.5" thickBot="1">
      <c r="A16" s="16" t="s">
        <v>106</v>
      </c>
      <c r="B16" s="17"/>
      <c r="C16" s="31"/>
      <c r="D16" s="18"/>
      <c r="E16" s="18"/>
      <c r="F16" s="198"/>
      <c r="G16" s="198"/>
      <c r="H16" s="18"/>
      <c r="I16" s="18"/>
      <c r="J16" s="18"/>
      <c r="K16" s="122"/>
      <c r="L16" s="122"/>
      <c r="M16" s="19"/>
      <c r="N16" s="36">
        <f t="shared" si="0"/>
        <v>0</v>
      </c>
      <c r="Q16" s="311">
        <v>11</v>
      </c>
      <c r="R16" s="312" t="s">
        <v>82</v>
      </c>
      <c r="S16" s="313" t="s">
        <v>236</v>
      </c>
      <c r="T16" s="313">
        <v>1</v>
      </c>
    </row>
    <row r="17" spans="1:20" ht="16.5" thickBot="1">
      <c r="A17" s="16" t="s">
        <v>107</v>
      </c>
      <c r="B17" s="17"/>
      <c r="C17" s="31"/>
      <c r="D17" s="18"/>
      <c r="E17" s="18"/>
      <c r="F17" s="198"/>
      <c r="G17" s="198"/>
      <c r="H17" s="18"/>
      <c r="I17" s="18"/>
      <c r="J17" s="18"/>
      <c r="K17" s="122"/>
      <c r="L17" s="122"/>
      <c r="M17" s="19"/>
      <c r="N17" s="36">
        <f t="shared" si="0"/>
        <v>0</v>
      </c>
      <c r="Q17" s="603" t="s">
        <v>237</v>
      </c>
      <c r="R17" s="604"/>
      <c r="S17" s="605"/>
      <c r="T17" s="315">
        <v>472</v>
      </c>
    </row>
    <row r="18" spans="1:20" ht="15.75">
      <c r="A18" s="16" t="s">
        <v>108</v>
      </c>
      <c r="B18" s="17"/>
      <c r="C18" s="31"/>
      <c r="D18" s="18"/>
      <c r="E18" s="18"/>
      <c r="F18" s="198"/>
      <c r="G18" s="198"/>
      <c r="H18" s="18"/>
      <c r="I18" s="18"/>
      <c r="J18" s="18"/>
      <c r="K18" s="122"/>
      <c r="L18" s="122"/>
      <c r="M18" s="19"/>
      <c r="N18" s="36">
        <f t="shared" si="0"/>
        <v>0</v>
      </c>
    </row>
    <row r="19" spans="1:20" ht="15.75">
      <c r="A19" s="342" t="s">
        <v>109</v>
      </c>
      <c r="B19" s="17"/>
      <c r="C19" s="31"/>
      <c r="D19" s="18">
        <v>1</v>
      </c>
      <c r="E19" s="18">
        <v>1</v>
      </c>
      <c r="F19" s="343">
        <v>2</v>
      </c>
      <c r="G19" s="198"/>
      <c r="H19" s="18">
        <v>1</v>
      </c>
      <c r="I19" s="18"/>
      <c r="J19" s="18"/>
      <c r="K19" s="122"/>
      <c r="L19" s="122"/>
      <c r="M19" s="19"/>
      <c r="N19" s="36">
        <f t="shared" si="0"/>
        <v>5</v>
      </c>
    </row>
    <row r="20" spans="1:20" ht="15.75">
      <c r="A20" s="16" t="s">
        <v>111</v>
      </c>
      <c r="B20" s="17"/>
      <c r="C20" s="31"/>
      <c r="D20" s="18"/>
      <c r="E20" s="18"/>
      <c r="F20" s="198"/>
      <c r="G20" s="198"/>
      <c r="H20" s="18"/>
      <c r="I20" s="18"/>
      <c r="J20" s="18"/>
      <c r="K20" s="122"/>
      <c r="L20" s="122"/>
      <c r="M20" s="19"/>
      <c r="N20" s="36">
        <f t="shared" si="0"/>
        <v>0</v>
      </c>
    </row>
    <row r="21" spans="1:20" ht="15.75">
      <c r="A21" s="16" t="s">
        <v>112</v>
      </c>
      <c r="B21" s="17"/>
      <c r="C21" s="31"/>
      <c r="D21" s="18"/>
      <c r="E21" s="18"/>
      <c r="F21" s="198"/>
      <c r="G21" s="198"/>
      <c r="H21" s="18"/>
      <c r="I21" s="18"/>
      <c r="J21" s="18"/>
      <c r="K21" s="122"/>
      <c r="L21" s="122"/>
      <c r="M21" s="19"/>
      <c r="N21" s="36">
        <f t="shared" si="0"/>
        <v>0</v>
      </c>
    </row>
    <row r="22" spans="1:20" ht="15.75">
      <c r="A22" s="16" t="s">
        <v>114</v>
      </c>
      <c r="B22" s="17"/>
      <c r="C22" s="31"/>
      <c r="D22" s="18"/>
      <c r="E22" s="18"/>
      <c r="F22" s="198"/>
      <c r="G22" s="198"/>
      <c r="H22" s="18"/>
      <c r="I22" s="18"/>
      <c r="J22" s="18"/>
      <c r="K22" s="122"/>
      <c r="L22" s="122"/>
      <c r="M22" s="19"/>
      <c r="N22" s="36">
        <f t="shared" si="0"/>
        <v>0</v>
      </c>
    </row>
    <row r="23" spans="1:20" ht="15.75">
      <c r="A23" s="16" t="s">
        <v>116</v>
      </c>
      <c r="B23" s="17">
        <v>1</v>
      </c>
      <c r="C23" s="31">
        <v>1</v>
      </c>
      <c r="D23" s="18">
        <v>1</v>
      </c>
      <c r="E23" s="18"/>
      <c r="F23" s="198"/>
      <c r="G23" s="198">
        <v>6</v>
      </c>
      <c r="H23" s="18"/>
      <c r="I23" s="18">
        <v>1</v>
      </c>
      <c r="J23" s="18"/>
      <c r="K23" s="122"/>
      <c r="L23" s="122"/>
      <c r="M23" s="19"/>
      <c r="N23" s="36">
        <f t="shared" si="0"/>
        <v>10</v>
      </c>
    </row>
    <row r="24" spans="1:20" ht="15.75">
      <c r="A24" s="16" t="s">
        <v>117</v>
      </c>
      <c r="B24" s="17"/>
      <c r="C24" s="31"/>
      <c r="D24" s="18"/>
      <c r="E24" s="18"/>
      <c r="F24" s="198"/>
      <c r="G24" s="198"/>
      <c r="H24" s="18"/>
      <c r="I24" s="18"/>
      <c r="J24" s="18"/>
      <c r="K24" s="122"/>
      <c r="L24" s="122"/>
      <c r="M24" s="19"/>
      <c r="N24" s="36">
        <f t="shared" si="0"/>
        <v>0</v>
      </c>
    </row>
    <row r="25" spans="1:20" ht="15.75">
      <c r="A25" s="16" t="s">
        <v>118</v>
      </c>
      <c r="B25" s="17"/>
      <c r="C25" s="31"/>
      <c r="D25" s="18">
        <v>4</v>
      </c>
      <c r="E25" s="18"/>
      <c r="F25" s="198"/>
      <c r="G25" s="198"/>
      <c r="H25" s="18"/>
      <c r="I25" s="18"/>
      <c r="J25" s="18"/>
      <c r="K25" s="122"/>
      <c r="L25" s="122"/>
      <c r="M25" s="19"/>
      <c r="N25" s="36">
        <f t="shared" si="0"/>
        <v>4</v>
      </c>
    </row>
    <row r="26" spans="1:20" ht="15.75">
      <c r="A26" s="16" t="s">
        <v>119</v>
      </c>
      <c r="B26" s="17"/>
      <c r="C26" s="31">
        <v>2</v>
      </c>
      <c r="D26" s="18"/>
      <c r="E26" s="18"/>
      <c r="F26" s="198"/>
      <c r="G26" s="198"/>
      <c r="H26" s="18"/>
      <c r="I26" s="18"/>
      <c r="J26" s="18"/>
      <c r="K26" s="122"/>
      <c r="L26" s="122"/>
      <c r="M26" s="19"/>
      <c r="N26" s="36">
        <f t="shared" si="0"/>
        <v>2</v>
      </c>
    </row>
    <row r="27" spans="1:20" ht="15.75">
      <c r="A27" s="16" t="s">
        <v>120</v>
      </c>
      <c r="B27" s="17"/>
      <c r="C27" s="31"/>
      <c r="D27" s="18"/>
      <c r="E27" s="18"/>
      <c r="F27" s="198"/>
      <c r="G27" s="198"/>
      <c r="H27" s="18"/>
      <c r="I27" s="18"/>
      <c r="J27" s="18"/>
      <c r="K27" s="122"/>
      <c r="L27" s="122"/>
      <c r="M27" s="19"/>
      <c r="N27" s="36">
        <f t="shared" si="0"/>
        <v>0</v>
      </c>
    </row>
    <row r="28" spans="1:20" ht="15.75">
      <c r="A28" s="342" t="s">
        <v>121</v>
      </c>
      <c r="B28" s="17">
        <v>1</v>
      </c>
      <c r="C28" s="31">
        <v>66</v>
      </c>
      <c r="D28" s="18">
        <v>107</v>
      </c>
      <c r="E28" s="18">
        <v>93</v>
      </c>
      <c r="F28" s="343">
        <v>154</v>
      </c>
      <c r="G28" s="198">
        <f>1+36</f>
        <v>37</v>
      </c>
      <c r="H28" s="18">
        <v>64</v>
      </c>
      <c r="I28" s="18">
        <v>17</v>
      </c>
      <c r="J28" s="18"/>
      <c r="K28" s="122"/>
      <c r="L28" s="122"/>
      <c r="M28" s="19"/>
      <c r="N28" s="36">
        <f t="shared" si="0"/>
        <v>539</v>
      </c>
    </row>
    <row r="29" spans="1:20" ht="15.75">
      <c r="A29" s="16" t="s">
        <v>122</v>
      </c>
      <c r="B29" s="17"/>
      <c r="C29" s="31"/>
      <c r="D29" s="18"/>
      <c r="E29" s="18"/>
      <c r="F29" s="198"/>
      <c r="G29" s="198"/>
      <c r="H29" s="18"/>
      <c r="I29" s="18"/>
      <c r="J29" s="18"/>
      <c r="K29" s="122"/>
      <c r="L29" s="122"/>
      <c r="M29" s="19"/>
      <c r="N29" s="36">
        <f t="shared" si="0"/>
        <v>0</v>
      </c>
    </row>
    <row r="30" spans="1:20" ht="15.75">
      <c r="A30" s="342" t="s">
        <v>123</v>
      </c>
      <c r="B30" s="17">
        <v>12</v>
      </c>
      <c r="C30" s="31">
        <v>20</v>
      </c>
      <c r="D30" s="18">
        <v>13</v>
      </c>
      <c r="E30" s="18">
        <v>20</v>
      </c>
      <c r="F30" s="343">
        <v>6</v>
      </c>
      <c r="G30" s="198">
        <v>46</v>
      </c>
      <c r="H30" s="18"/>
      <c r="I30" s="18">
        <v>60</v>
      </c>
      <c r="J30" s="18"/>
      <c r="K30" s="122"/>
      <c r="L30" s="122"/>
      <c r="M30" s="19"/>
      <c r="N30" s="36">
        <f t="shared" si="0"/>
        <v>177</v>
      </c>
    </row>
    <row r="31" spans="1:20" ht="15.75">
      <c r="A31" s="16" t="s">
        <v>124</v>
      </c>
      <c r="B31" s="17">
        <v>23</v>
      </c>
      <c r="C31" s="31"/>
      <c r="D31" s="18">
        <v>1</v>
      </c>
      <c r="E31" s="18"/>
      <c r="F31" s="198"/>
      <c r="G31" s="198">
        <v>1</v>
      </c>
      <c r="H31" s="18"/>
      <c r="I31" s="18">
        <v>32</v>
      </c>
      <c r="J31" s="18"/>
      <c r="K31" s="122"/>
      <c r="L31" s="122"/>
      <c r="M31" s="19"/>
      <c r="N31" s="36">
        <f t="shared" si="0"/>
        <v>57</v>
      </c>
    </row>
    <row r="32" spans="1:20" ht="15.75">
      <c r="A32" s="16" t="s">
        <v>125</v>
      </c>
      <c r="B32" s="17"/>
      <c r="C32" s="31"/>
      <c r="D32" s="18"/>
      <c r="E32" s="18"/>
      <c r="F32" s="198"/>
      <c r="G32" s="198"/>
      <c r="H32" s="18"/>
      <c r="I32" s="18"/>
      <c r="J32" s="18"/>
      <c r="K32" s="122"/>
      <c r="L32" s="122"/>
      <c r="M32" s="19"/>
      <c r="N32" s="36">
        <f t="shared" si="0"/>
        <v>0</v>
      </c>
    </row>
    <row r="33" spans="1:14" ht="16.5" thickBot="1">
      <c r="A33" s="20" t="s">
        <v>126</v>
      </c>
      <c r="B33" s="21"/>
      <c r="C33" s="32"/>
      <c r="D33" s="22"/>
      <c r="E33" s="22"/>
      <c r="F33" s="199"/>
      <c r="G33" s="199"/>
      <c r="H33" s="22"/>
      <c r="I33" s="22"/>
      <c r="J33" s="22"/>
      <c r="K33" s="123"/>
      <c r="L33" s="123"/>
      <c r="M33" s="23"/>
      <c r="N33" s="37">
        <f t="shared" si="0"/>
        <v>0</v>
      </c>
    </row>
    <row r="34" spans="1:14" ht="16.5" thickBot="1">
      <c r="A34" s="4" t="s">
        <v>80</v>
      </c>
      <c r="B34" s="24">
        <f t="shared" ref="B34:N34" si="1">SUM(B2:B33)</f>
        <v>157</v>
      </c>
      <c r="C34" s="24">
        <f t="shared" si="1"/>
        <v>120</v>
      </c>
      <c r="D34" s="25">
        <f t="shared" si="1"/>
        <v>200</v>
      </c>
      <c r="E34" s="25">
        <f t="shared" si="1"/>
        <v>148</v>
      </c>
      <c r="F34" s="25">
        <f t="shared" si="1"/>
        <v>275</v>
      </c>
      <c r="G34" s="25">
        <f t="shared" si="1"/>
        <v>265</v>
      </c>
      <c r="H34" s="25">
        <f t="shared" si="1"/>
        <v>215</v>
      </c>
      <c r="I34" s="25">
        <f t="shared" si="1"/>
        <v>261</v>
      </c>
      <c r="J34" s="25">
        <f t="shared" si="1"/>
        <v>0</v>
      </c>
      <c r="K34" s="25">
        <f t="shared" si="1"/>
        <v>0</v>
      </c>
      <c r="L34" s="25">
        <f t="shared" si="1"/>
        <v>0</v>
      </c>
      <c r="M34" s="26">
        <f t="shared" si="1"/>
        <v>0</v>
      </c>
      <c r="N34" s="38">
        <f t="shared" si="1"/>
        <v>1641</v>
      </c>
    </row>
    <row r="37" spans="1:14">
      <c r="N37">
        <v>438950216.06999999</v>
      </c>
    </row>
    <row r="38" spans="1:14">
      <c r="N38">
        <v>276410756.76999998</v>
      </c>
    </row>
    <row r="40" spans="1:14">
      <c r="N40">
        <f>N37-N38</f>
        <v>162539459.30000001</v>
      </c>
    </row>
  </sheetData>
  <autoFilter ref="A1:O34" xr:uid="{00000000-0001-0000-0C00-000000000000}"/>
  <mergeCells count="1">
    <mergeCell ref="Q17:S17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4"/>
  <sheetViews>
    <sheetView zoomScale="74" workbookViewId="0">
      <selection activeCell="G11" sqref="G11"/>
    </sheetView>
  </sheetViews>
  <sheetFormatPr defaultColWidth="11.42578125" defaultRowHeight="15"/>
  <cols>
    <col min="1" max="1" width="23.42578125" customWidth="1"/>
    <col min="2" max="5" width="11.42578125" customWidth="1"/>
    <col min="6" max="6" width="11.42578125" style="340"/>
  </cols>
  <sheetData>
    <row r="1" spans="1:14" ht="16.5" thickBot="1">
      <c r="A1" s="4"/>
      <c r="B1" s="86" t="s">
        <v>210</v>
      </c>
      <c r="C1" s="86" t="s">
        <v>211</v>
      </c>
      <c r="D1" s="78" t="s">
        <v>212</v>
      </c>
      <c r="E1" s="78" t="s">
        <v>213</v>
      </c>
      <c r="F1" s="336" t="s">
        <v>214</v>
      </c>
      <c r="G1" s="78" t="s">
        <v>215</v>
      </c>
      <c r="H1" s="78" t="s">
        <v>216</v>
      </c>
      <c r="I1" s="78" t="s">
        <v>217</v>
      </c>
      <c r="J1" s="78" t="s">
        <v>218</v>
      </c>
      <c r="K1" s="78" t="s">
        <v>219</v>
      </c>
      <c r="L1" s="78" t="s">
        <v>220</v>
      </c>
      <c r="M1" s="79" t="s">
        <v>221</v>
      </c>
      <c r="N1" s="80" t="s">
        <v>80</v>
      </c>
    </row>
    <row r="2" spans="1:14" ht="15.75">
      <c r="A2" s="12" t="s">
        <v>81</v>
      </c>
      <c r="B2" s="63"/>
      <c r="C2" s="64"/>
      <c r="D2" s="65"/>
      <c r="E2" s="65"/>
      <c r="F2" s="337"/>
      <c r="G2" s="65"/>
      <c r="H2" s="14"/>
      <c r="I2" s="65"/>
      <c r="J2" s="65"/>
      <c r="K2" s="65"/>
      <c r="L2" s="117"/>
      <c r="M2" s="66"/>
      <c r="N2" s="67">
        <f t="shared" ref="N2:N33" si="0">SUM(B2:M2)</f>
        <v>0</v>
      </c>
    </row>
    <row r="3" spans="1:14" ht="15.75">
      <c r="A3" s="16" t="s">
        <v>82</v>
      </c>
      <c r="B3" s="68"/>
      <c r="C3" s="69"/>
      <c r="D3" s="70"/>
      <c r="E3" s="70"/>
      <c r="F3" s="338"/>
      <c r="G3" s="70"/>
      <c r="H3" s="18"/>
      <c r="I3" s="70"/>
      <c r="J3" s="70"/>
      <c r="K3" s="70"/>
      <c r="L3" s="118"/>
      <c r="M3" s="71"/>
      <c r="N3" s="85">
        <f t="shared" si="0"/>
        <v>0</v>
      </c>
    </row>
    <row r="4" spans="1:14" ht="15.75">
      <c r="A4" s="16" t="s">
        <v>84</v>
      </c>
      <c r="B4" s="68"/>
      <c r="C4" s="69"/>
      <c r="D4" s="70"/>
      <c r="E4" s="70"/>
      <c r="F4" s="338"/>
      <c r="G4" s="70"/>
      <c r="H4" s="18"/>
      <c r="I4" s="70"/>
      <c r="J4" s="70"/>
      <c r="K4" s="70"/>
      <c r="L4" s="117"/>
      <c r="M4" s="72"/>
      <c r="N4" s="85">
        <f t="shared" si="0"/>
        <v>0</v>
      </c>
    </row>
    <row r="5" spans="1:14" ht="15.75">
      <c r="A5" s="16" t="s">
        <v>86</v>
      </c>
      <c r="B5" s="68"/>
      <c r="C5" s="69"/>
      <c r="D5" s="70"/>
      <c r="E5" s="70"/>
      <c r="F5" s="338"/>
      <c r="G5" s="70"/>
      <c r="H5" s="18"/>
      <c r="I5" s="70"/>
      <c r="J5" s="70"/>
      <c r="K5" s="70"/>
      <c r="L5" s="118"/>
      <c r="M5" s="72"/>
      <c r="N5" s="85">
        <f t="shared" si="0"/>
        <v>0</v>
      </c>
    </row>
    <row r="6" spans="1:14" ht="15.75">
      <c r="A6" s="16" t="s">
        <v>88</v>
      </c>
      <c r="B6" s="68"/>
      <c r="C6" s="69"/>
      <c r="D6" s="70"/>
      <c r="E6" s="70"/>
      <c r="F6" s="338"/>
      <c r="G6" s="70"/>
      <c r="H6" s="18"/>
      <c r="I6" s="70"/>
      <c r="J6" s="70"/>
      <c r="K6" s="70"/>
      <c r="L6" s="118"/>
      <c r="M6" s="248"/>
      <c r="N6" s="85">
        <f t="shared" si="0"/>
        <v>0</v>
      </c>
    </row>
    <row r="7" spans="1:14" ht="15.75">
      <c r="A7" s="16" t="s">
        <v>92</v>
      </c>
      <c r="B7" s="68"/>
      <c r="C7" s="69"/>
      <c r="D7" s="70"/>
      <c r="E7" s="70"/>
      <c r="F7" s="338"/>
      <c r="G7" s="70"/>
      <c r="H7" s="18"/>
      <c r="I7" s="68"/>
      <c r="J7" s="70"/>
      <c r="K7" s="70"/>
      <c r="L7" s="118"/>
      <c r="M7" s="248"/>
      <c r="N7" s="85">
        <f t="shared" si="0"/>
        <v>0</v>
      </c>
    </row>
    <row r="8" spans="1:14" ht="15.75">
      <c r="A8" s="16" t="s">
        <v>94</v>
      </c>
      <c r="B8" s="68"/>
      <c r="C8" s="69"/>
      <c r="D8" s="70"/>
      <c r="E8" s="70"/>
      <c r="F8" s="338"/>
      <c r="G8" s="70"/>
      <c r="H8" s="18"/>
      <c r="I8" s="70"/>
      <c r="J8" s="70"/>
      <c r="K8" s="70"/>
      <c r="L8" s="117"/>
      <c r="M8" s="72"/>
      <c r="N8" s="85">
        <f t="shared" si="0"/>
        <v>0</v>
      </c>
    </row>
    <row r="9" spans="1:14" ht="15.75">
      <c r="A9" s="16" t="s">
        <v>96</v>
      </c>
      <c r="B9" s="68"/>
      <c r="C9" s="69"/>
      <c r="D9" s="70"/>
      <c r="E9" s="70"/>
      <c r="F9" s="338"/>
      <c r="G9" s="70"/>
      <c r="H9" s="18"/>
      <c r="I9" s="70"/>
      <c r="J9" s="70"/>
      <c r="K9" s="70"/>
      <c r="L9" s="117"/>
      <c r="M9" s="72"/>
      <c r="N9" s="85">
        <f t="shared" si="0"/>
        <v>0</v>
      </c>
    </row>
    <row r="10" spans="1:14" ht="15.75">
      <c r="A10" s="16" t="s">
        <v>98</v>
      </c>
      <c r="B10" s="68"/>
      <c r="C10" s="69"/>
      <c r="D10" s="70"/>
      <c r="E10" s="70"/>
      <c r="F10" s="338"/>
      <c r="G10" s="70"/>
      <c r="H10" s="18"/>
      <c r="I10" s="70"/>
      <c r="J10" s="70"/>
      <c r="K10" s="70"/>
      <c r="L10" s="117"/>
      <c r="M10" s="72"/>
      <c r="N10" s="85">
        <f t="shared" si="0"/>
        <v>0</v>
      </c>
    </row>
    <row r="11" spans="1:14" ht="15.75">
      <c r="A11" s="16" t="s">
        <v>100</v>
      </c>
      <c r="B11" s="68"/>
      <c r="C11" s="69"/>
      <c r="D11" s="70"/>
      <c r="E11" s="70"/>
      <c r="F11" s="338"/>
      <c r="G11" s="70"/>
      <c r="H11" s="18"/>
      <c r="I11" s="70"/>
      <c r="J11" s="70"/>
      <c r="K11" s="70"/>
      <c r="L11" s="118"/>
      <c r="M11" s="72"/>
      <c r="N11" s="85">
        <f t="shared" si="0"/>
        <v>0</v>
      </c>
    </row>
    <row r="12" spans="1:14" ht="15.75">
      <c r="A12" s="16" t="s">
        <v>102</v>
      </c>
      <c r="B12" s="68"/>
      <c r="C12" s="69"/>
      <c r="D12" s="70"/>
      <c r="E12" s="70"/>
      <c r="F12" s="338"/>
      <c r="G12" s="70"/>
      <c r="H12" s="18"/>
      <c r="I12" s="70"/>
      <c r="J12" s="70"/>
      <c r="K12" s="70"/>
      <c r="L12" s="118"/>
      <c r="M12" s="72"/>
      <c r="N12" s="85">
        <f t="shared" si="0"/>
        <v>0</v>
      </c>
    </row>
    <row r="13" spans="1:14" ht="15.75">
      <c r="A13" s="16" t="s">
        <v>103</v>
      </c>
      <c r="B13" s="68"/>
      <c r="C13" s="69"/>
      <c r="D13" s="70"/>
      <c r="E13" s="70"/>
      <c r="F13" s="338"/>
      <c r="G13" s="70"/>
      <c r="H13" s="18"/>
      <c r="I13" s="70"/>
      <c r="J13" s="70"/>
      <c r="K13" s="70"/>
      <c r="L13" s="117"/>
      <c r="M13" s="72"/>
      <c r="N13" s="85">
        <f t="shared" si="0"/>
        <v>0</v>
      </c>
    </row>
    <row r="14" spans="1:14" ht="15.75">
      <c r="A14" s="16" t="s">
        <v>104</v>
      </c>
      <c r="B14" s="68"/>
      <c r="C14" s="69"/>
      <c r="D14" s="70"/>
      <c r="E14" s="70"/>
      <c r="F14" s="338"/>
      <c r="G14" s="70"/>
      <c r="H14" s="18"/>
      <c r="I14" s="70"/>
      <c r="J14" s="70"/>
      <c r="K14" s="70"/>
      <c r="L14" s="117"/>
      <c r="M14" s="72"/>
      <c r="N14" s="85">
        <f t="shared" si="0"/>
        <v>0</v>
      </c>
    </row>
    <row r="15" spans="1:14" ht="15.75">
      <c r="A15" s="16" t="s">
        <v>105</v>
      </c>
      <c r="B15" s="68"/>
      <c r="C15" s="69"/>
      <c r="D15" s="70"/>
      <c r="E15" s="70"/>
      <c r="F15" s="338">
        <v>50196</v>
      </c>
      <c r="G15" s="70"/>
      <c r="H15" s="18"/>
      <c r="I15" s="70"/>
      <c r="J15" s="70"/>
      <c r="K15" s="70"/>
      <c r="L15" s="117"/>
      <c r="M15" s="72"/>
      <c r="N15" s="85">
        <f t="shared" si="0"/>
        <v>50196</v>
      </c>
    </row>
    <row r="16" spans="1:14" ht="15.75">
      <c r="A16" s="16" t="s">
        <v>106</v>
      </c>
      <c r="B16" s="68"/>
      <c r="C16" s="69"/>
      <c r="D16" s="70"/>
      <c r="E16" s="70"/>
      <c r="F16" s="338"/>
      <c r="G16" s="70"/>
      <c r="H16" s="18"/>
      <c r="I16" s="70"/>
      <c r="J16" s="70"/>
      <c r="K16" s="70"/>
      <c r="L16" s="117"/>
      <c r="M16" s="72"/>
      <c r="N16" s="85">
        <f t="shared" si="0"/>
        <v>0</v>
      </c>
    </row>
    <row r="17" spans="1:14" ht="15.75">
      <c r="A17" s="16" t="s">
        <v>107</v>
      </c>
      <c r="B17" s="68"/>
      <c r="C17" s="69"/>
      <c r="D17" s="70"/>
      <c r="E17" s="70"/>
      <c r="F17" s="338"/>
      <c r="G17" s="70"/>
      <c r="H17" s="18"/>
      <c r="I17" s="70"/>
      <c r="J17" s="70"/>
      <c r="K17" s="70"/>
      <c r="L17" s="117"/>
      <c r="M17" s="72"/>
      <c r="N17" s="85">
        <f t="shared" si="0"/>
        <v>0</v>
      </c>
    </row>
    <row r="18" spans="1:14" ht="15.75">
      <c r="A18" s="16" t="s">
        <v>108</v>
      </c>
      <c r="B18" s="68"/>
      <c r="C18" s="69"/>
      <c r="D18" s="70"/>
      <c r="E18" s="70"/>
      <c r="F18" s="338"/>
      <c r="G18" s="70"/>
      <c r="H18" s="18"/>
      <c r="I18" s="70"/>
      <c r="J18" s="70"/>
      <c r="K18" s="70"/>
      <c r="L18" s="117"/>
      <c r="M18" s="72"/>
      <c r="N18" s="85">
        <f t="shared" si="0"/>
        <v>0</v>
      </c>
    </row>
    <row r="19" spans="1:14" ht="15.75">
      <c r="A19" s="16" t="s">
        <v>109</v>
      </c>
      <c r="B19" s="68"/>
      <c r="C19" s="69"/>
      <c r="D19" s="70"/>
      <c r="E19" s="70"/>
      <c r="F19" s="338"/>
      <c r="G19" s="70"/>
      <c r="H19" s="18"/>
      <c r="I19" s="70"/>
      <c r="J19" s="70"/>
      <c r="K19" s="70"/>
      <c r="L19" s="117"/>
      <c r="M19" s="72"/>
      <c r="N19" s="85">
        <f t="shared" si="0"/>
        <v>0</v>
      </c>
    </row>
    <row r="20" spans="1:14" ht="15.75">
      <c r="A20" s="16" t="s">
        <v>111</v>
      </c>
      <c r="B20" s="68"/>
      <c r="C20" s="69"/>
      <c r="D20" s="70"/>
      <c r="E20" s="70"/>
      <c r="F20" s="338"/>
      <c r="G20" s="70"/>
      <c r="H20" s="18"/>
      <c r="I20" s="70"/>
      <c r="J20" s="70"/>
      <c r="K20" s="70"/>
      <c r="L20" s="118"/>
      <c r="M20" s="72"/>
      <c r="N20" s="85">
        <f t="shared" si="0"/>
        <v>0</v>
      </c>
    </row>
    <row r="21" spans="1:14" ht="15.75">
      <c r="A21" s="16" t="s">
        <v>112</v>
      </c>
      <c r="B21" s="68"/>
      <c r="C21" s="69"/>
      <c r="D21" s="70"/>
      <c r="E21" s="70"/>
      <c r="F21" s="338"/>
      <c r="G21" s="70"/>
      <c r="H21" s="18"/>
      <c r="I21" s="70"/>
      <c r="J21" s="70"/>
      <c r="K21" s="70"/>
      <c r="L21" s="117"/>
      <c r="M21" s="72"/>
      <c r="N21" s="85">
        <f t="shared" si="0"/>
        <v>0</v>
      </c>
    </row>
    <row r="22" spans="1:14" ht="15.75">
      <c r="A22" s="16" t="s">
        <v>114</v>
      </c>
      <c r="B22" s="68"/>
      <c r="C22" s="69"/>
      <c r="D22" s="70"/>
      <c r="E22" s="70"/>
      <c r="F22" s="338"/>
      <c r="G22" s="70"/>
      <c r="H22" s="18"/>
      <c r="I22" s="70"/>
      <c r="J22" s="70"/>
      <c r="K22" s="70"/>
      <c r="L22" s="117"/>
      <c r="M22" s="72"/>
      <c r="N22" s="85">
        <f t="shared" si="0"/>
        <v>0</v>
      </c>
    </row>
    <row r="23" spans="1:14" ht="15.75">
      <c r="A23" s="16" t="s">
        <v>116</v>
      </c>
      <c r="B23" s="68"/>
      <c r="C23" s="69"/>
      <c r="D23" s="70"/>
      <c r="E23" s="70"/>
      <c r="F23" s="338"/>
      <c r="G23" s="70"/>
      <c r="H23" s="18"/>
      <c r="I23" s="70"/>
      <c r="J23" s="70"/>
      <c r="K23" s="70"/>
      <c r="L23" s="117"/>
      <c r="M23" s="72"/>
      <c r="N23" s="85">
        <f t="shared" si="0"/>
        <v>0</v>
      </c>
    </row>
    <row r="24" spans="1:14" ht="15.75">
      <c r="A24" s="16" t="s">
        <v>117</v>
      </c>
      <c r="B24" s="68"/>
      <c r="C24" s="69"/>
      <c r="D24" s="70"/>
      <c r="E24" s="70"/>
      <c r="F24" s="338"/>
      <c r="G24" s="70"/>
      <c r="H24" s="18"/>
      <c r="I24" s="70"/>
      <c r="J24" s="70"/>
      <c r="K24" s="70"/>
      <c r="L24" s="117"/>
      <c r="M24" s="72"/>
      <c r="N24" s="85">
        <f t="shared" si="0"/>
        <v>0</v>
      </c>
    </row>
    <row r="25" spans="1:14" ht="15.75">
      <c r="A25" s="16" t="s">
        <v>118</v>
      </c>
      <c r="B25" s="68"/>
      <c r="C25" s="69"/>
      <c r="D25" s="70"/>
      <c r="E25" s="70"/>
      <c r="F25" s="338"/>
      <c r="G25" s="70"/>
      <c r="H25" s="18"/>
      <c r="I25" s="70"/>
      <c r="J25" s="70"/>
      <c r="K25" s="70"/>
      <c r="L25" s="117"/>
      <c r="M25" s="72"/>
      <c r="N25" s="85">
        <f t="shared" si="0"/>
        <v>0</v>
      </c>
    </row>
    <row r="26" spans="1:14" ht="15.75">
      <c r="A26" s="16" t="s">
        <v>119</v>
      </c>
      <c r="B26" s="68"/>
      <c r="C26" s="69"/>
      <c r="D26" s="70"/>
      <c r="E26" s="70"/>
      <c r="F26" s="338"/>
      <c r="G26" s="70"/>
      <c r="H26" s="18"/>
      <c r="I26" s="70"/>
      <c r="J26" s="70"/>
      <c r="K26" s="70"/>
      <c r="L26" s="117"/>
      <c r="M26" s="72"/>
      <c r="N26" s="85">
        <f t="shared" si="0"/>
        <v>0</v>
      </c>
    </row>
    <row r="27" spans="1:14" ht="15.75">
      <c r="A27" s="16" t="s">
        <v>120</v>
      </c>
      <c r="B27" s="68"/>
      <c r="C27" s="69"/>
      <c r="D27" s="70"/>
      <c r="E27" s="70"/>
      <c r="F27" s="338"/>
      <c r="G27" s="70"/>
      <c r="H27" s="18"/>
      <c r="I27" s="70"/>
      <c r="J27" s="70"/>
      <c r="K27" s="70"/>
      <c r="L27" s="117"/>
      <c r="M27" s="72"/>
      <c r="N27" s="85">
        <f t="shared" si="0"/>
        <v>0</v>
      </c>
    </row>
    <row r="28" spans="1:14" ht="15.75">
      <c r="A28" s="16" t="s">
        <v>121</v>
      </c>
      <c r="B28" s="68"/>
      <c r="C28" s="69"/>
      <c r="D28" s="70"/>
      <c r="E28" s="70"/>
      <c r="F28" s="338"/>
      <c r="G28" s="70"/>
      <c r="H28" s="18"/>
      <c r="I28" s="70"/>
      <c r="J28" s="70"/>
      <c r="K28" s="70"/>
      <c r="L28" s="117"/>
      <c r="M28" s="72"/>
      <c r="N28" s="85">
        <f t="shared" si="0"/>
        <v>0</v>
      </c>
    </row>
    <row r="29" spans="1:14" ht="15.75">
      <c r="A29" s="16" t="s">
        <v>122</v>
      </c>
      <c r="B29" s="68"/>
      <c r="C29" s="69"/>
      <c r="D29" s="70"/>
      <c r="E29" s="70"/>
      <c r="F29" s="338"/>
      <c r="G29" s="70"/>
      <c r="H29" s="18"/>
      <c r="I29" s="70"/>
      <c r="J29" s="70"/>
      <c r="K29" s="70"/>
      <c r="L29" s="117"/>
      <c r="M29" s="72"/>
      <c r="N29" s="85">
        <f t="shared" si="0"/>
        <v>0</v>
      </c>
    </row>
    <row r="30" spans="1:14" ht="15.75">
      <c r="A30" s="16" t="s">
        <v>123</v>
      </c>
      <c r="B30" s="68"/>
      <c r="C30" s="69"/>
      <c r="D30" s="70"/>
      <c r="E30" s="70"/>
      <c r="F30" s="338"/>
      <c r="G30" s="70"/>
      <c r="H30" s="18"/>
      <c r="I30" s="70"/>
      <c r="J30" s="70"/>
      <c r="K30" s="70"/>
      <c r="L30" s="117"/>
      <c r="M30" s="72"/>
      <c r="N30" s="85">
        <f t="shared" si="0"/>
        <v>0</v>
      </c>
    </row>
    <row r="31" spans="1:14" ht="15.75">
      <c r="A31" s="16" t="s">
        <v>124</v>
      </c>
      <c r="B31" s="68"/>
      <c r="C31" s="69"/>
      <c r="D31" s="70"/>
      <c r="E31" s="70"/>
      <c r="F31" s="338">
        <v>65950</v>
      </c>
      <c r="G31" s="70"/>
      <c r="H31" s="18"/>
      <c r="I31" s="70"/>
      <c r="J31" s="70"/>
      <c r="K31" s="70"/>
      <c r="L31" s="117"/>
      <c r="M31" s="72"/>
      <c r="N31" s="85">
        <f t="shared" si="0"/>
        <v>65950</v>
      </c>
    </row>
    <row r="32" spans="1:14" ht="15.75">
      <c r="A32" s="16" t="s">
        <v>125</v>
      </c>
      <c r="B32" s="68"/>
      <c r="C32" s="69"/>
      <c r="D32" s="70"/>
      <c r="E32" s="70"/>
      <c r="F32" s="338"/>
      <c r="G32" s="70"/>
      <c r="H32" s="18"/>
      <c r="I32" s="70"/>
      <c r="J32" s="70"/>
      <c r="K32" s="70"/>
      <c r="L32" s="117"/>
      <c r="M32" s="72"/>
      <c r="N32" s="85">
        <f t="shared" si="0"/>
        <v>0</v>
      </c>
    </row>
    <row r="33" spans="1:14" ht="16.5" thickBot="1">
      <c r="A33" s="20" t="s">
        <v>126</v>
      </c>
      <c r="B33" s="73"/>
      <c r="C33" s="74"/>
      <c r="D33" s="75"/>
      <c r="E33" s="75"/>
      <c r="F33" s="339"/>
      <c r="G33" s="75"/>
      <c r="H33" s="22"/>
      <c r="I33" s="75"/>
      <c r="J33" s="75"/>
      <c r="K33" s="117"/>
      <c r="L33" s="128"/>
      <c r="M33" s="76"/>
      <c r="N33" s="87">
        <f t="shared" si="0"/>
        <v>0</v>
      </c>
    </row>
    <row r="34" spans="1:14" ht="16.5" thickBot="1">
      <c r="A34" s="4" t="s">
        <v>80</v>
      </c>
      <c r="B34" s="77">
        <f>SUM(B2:B33)</f>
        <v>0</v>
      </c>
      <c r="C34" s="77">
        <f>SUM(C2:C33)</f>
        <v>0</v>
      </c>
      <c r="D34" s="78">
        <f t="shared" ref="D34:M34" si="1">SUM(D2:D33)</f>
        <v>0</v>
      </c>
      <c r="E34" s="78">
        <f t="shared" si="1"/>
        <v>0</v>
      </c>
      <c r="F34" s="336">
        <f t="shared" si="1"/>
        <v>116146</v>
      </c>
      <c r="G34" s="78">
        <f t="shared" si="1"/>
        <v>0</v>
      </c>
      <c r="H34" s="78">
        <f t="shared" si="1"/>
        <v>0</v>
      </c>
      <c r="I34" s="78">
        <f t="shared" si="1"/>
        <v>0</v>
      </c>
      <c r="J34" s="78">
        <f t="shared" si="1"/>
        <v>0</v>
      </c>
      <c r="K34" s="78">
        <f>SUM(K2:K33)</f>
        <v>0</v>
      </c>
      <c r="L34" s="78">
        <f t="shared" si="1"/>
        <v>0</v>
      </c>
      <c r="M34" s="79">
        <f t="shared" si="1"/>
        <v>0</v>
      </c>
      <c r="N34" s="80">
        <f>SUM(N2:N33)</f>
        <v>116146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B1:V32"/>
  <sheetViews>
    <sheetView showGridLines="0" topLeftCell="M1" zoomScale="70" zoomScaleNormal="70" workbookViewId="0">
      <selection activeCell="V10" sqref="V10:V11"/>
    </sheetView>
  </sheetViews>
  <sheetFormatPr defaultColWidth="11.42578125" defaultRowHeight="14.25"/>
  <cols>
    <col min="1" max="1" width="2" style="389" customWidth="1"/>
    <col min="2" max="2" width="20.42578125" style="389" customWidth="1"/>
    <col min="3" max="3" width="24" style="389" customWidth="1"/>
    <col min="4" max="4" width="45.140625" style="389" customWidth="1"/>
    <col min="5" max="5" width="39" style="389" customWidth="1"/>
    <col min="6" max="6" width="26.42578125" style="389" customWidth="1"/>
    <col min="7" max="7" width="22.42578125" style="389" customWidth="1"/>
    <col min="8" max="14" width="11.42578125" style="389" customWidth="1"/>
    <col min="15" max="15" width="14.42578125" style="389" customWidth="1"/>
    <col min="16" max="16" width="18.28515625" style="389" customWidth="1"/>
    <col min="17" max="19" width="11.42578125" style="389" customWidth="1"/>
    <col min="20" max="20" width="22.140625" style="389" customWidth="1"/>
    <col min="21" max="21" width="17.5703125" style="389" customWidth="1"/>
    <col min="22" max="22" width="14.42578125" style="389" bestFit="1" customWidth="1"/>
    <col min="23" max="16384" width="11.42578125" style="389"/>
  </cols>
  <sheetData>
    <row r="1" spans="2:22" ht="30">
      <c r="B1" s="390" t="s">
        <v>0</v>
      </c>
      <c r="C1" s="390" t="s">
        <v>1</v>
      </c>
      <c r="D1" s="390" t="s">
        <v>2</v>
      </c>
      <c r="E1" s="390" t="s">
        <v>3</v>
      </c>
      <c r="F1" s="391" t="s">
        <v>4</v>
      </c>
      <c r="G1" s="391" t="s">
        <v>5</v>
      </c>
      <c r="H1" s="612" t="s">
        <v>6</v>
      </c>
      <c r="I1" s="612"/>
      <c r="J1" s="612"/>
      <c r="K1" s="612"/>
      <c r="L1" s="612"/>
      <c r="M1" s="612"/>
      <c r="N1" s="612"/>
      <c r="O1" s="612"/>
      <c r="P1" s="612"/>
      <c r="Q1" s="612"/>
      <c r="R1" s="612"/>
      <c r="S1" s="612"/>
      <c r="T1" s="392" t="s">
        <v>7</v>
      </c>
      <c r="U1" s="392" t="s">
        <v>179</v>
      </c>
      <c r="V1" s="392" t="s">
        <v>180</v>
      </c>
    </row>
    <row r="2" spans="2:22" ht="15">
      <c r="B2" s="617" t="s">
        <v>238</v>
      </c>
      <c r="C2" s="617" t="s">
        <v>182</v>
      </c>
      <c r="D2" s="617" t="s">
        <v>183</v>
      </c>
      <c r="E2" s="618" t="s">
        <v>184</v>
      </c>
      <c r="F2" s="393" t="s">
        <v>239</v>
      </c>
      <c r="G2" s="394" t="s">
        <v>186</v>
      </c>
      <c r="H2" s="395" t="s">
        <v>16</v>
      </c>
      <c r="I2" s="395" t="s">
        <v>17</v>
      </c>
      <c r="J2" s="395" t="s">
        <v>18</v>
      </c>
      <c r="K2" s="395" t="s">
        <v>19</v>
      </c>
      <c r="L2" s="395" t="s">
        <v>20</v>
      </c>
      <c r="M2" s="395" t="s">
        <v>21</v>
      </c>
      <c r="N2" s="395" t="s">
        <v>22</v>
      </c>
      <c r="O2" s="395" t="s">
        <v>23</v>
      </c>
      <c r="P2" s="395" t="s">
        <v>24</v>
      </c>
      <c r="Q2" s="395" t="s">
        <v>25</v>
      </c>
      <c r="R2" s="395" t="s">
        <v>26</v>
      </c>
      <c r="S2" s="395" t="s">
        <v>27</v>
      </c>
      <c r="T2" s="395"/>
      <c r="U2" s="396">
        <v>31</v>
      </c>
      <c r="V2" s="395"/>
    </row>
    <row r="3" spans="2:22" ht="36.6" customHeight="1">
      <c r="B3" s="617"/>
      <c r="C3" s="617"/>
      <c r="D3" s="617"/>
      <c r="E3" s="618"/>
      <c r="F3" s="393" t="s">
        <v>188</v>
      </c>
      <c r="G3" s="397" t="s">
        <v>32</v>
      </c>
      <c r="H3" s="401">
        <v>0</v>
      </c>
      <c r="I3" s="401">
        <v>1</v>
      </c>
      <c r="J3" s="401">
        <v>3</v>
      </c>
      <c r="K3" s="401">
        <v>0</v>
      </c>
      <c r="L3" s="401"/>
      <c r="M3" s="401"/>
      <c r="N3" s="401"/>
      <c r="O3" s="401"/>
      <c r="P3" s="401"/>
      <c r="Q3" s="401"/>
      <c r="R3" s="401"/>
      <c r="S3" s="401"/>
      <c r="T3" s="610">
        <f>H8+I8+J8+K8+L8+M8+N8+O8+P8+Q8+R8+S8</f>
        <v>8</v>
      </c>
      <c r="U3" s="610">
        <f>U2-T3</f>
        <v>23</v>
      </c>
      <c r="V3" s="611">
        <f>T3*100/U2</f>
        <v>25.806451612903224</v>
      </c>
    </row>
    <row r="4" spans="2:22" ht="24" customHeight="1">
      <c r="B4" s="617"/>
      <c r="C4" s="617"/>
      <c r="D4" s="617"/>
      <c r="E4" s="618"/>
      <c r="F4" s="617" t="s">
        <v>240</v>
      </c>
      <c r="G4" s="619" t="s">
        <v>32</v>
      </c>
      <c r="H4" s="610">
        <v>2</v>
      </c>
      <c r="I4" s="610">
        <v>2</v>
      </c>
      <c r="J4" s="610">
        <v>0</v>
      </c>
      <c r="K4" s="610">
        <v>0</v>
      </c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1"/>
    </row>
    <row r="5" spans="2:22" ht="63.75" customHeight="1">
      <c r="B5" s="617"/>
      <c r="C5" s="617"/>
      <c r="D5" s="617" t="s">
        <v>241</v>
      </c>
      <c r="E5" s="618"/>
      <c r="F5" s="617"/>
      <c r="G5" s="619"/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610"/>
      <c r="S5" s="610"/>
      <c r="T5" s="610"/>
      <c r="U5" s="610"/>
      <c r="V5" s="611"/>
    </row>
    <row r="6" spans="2:22" ht="37.5" customHeight="1">
      <c r="B6" s="617"/>
      <c r="C6" s="617"/>
      <c r="D6" s="617"/>
      <c r="E6" s="618"/>
      <c r="F6" s="393" t="s">
        <v>189</v>
      </c>
      <c r="G6" s="397" t="s">
        <v>32</v>
      </c>
      <c r="H6" s="401">
        <v>0</v>
      </c>
      <c r="I6" s="401">
        <v>0</v>
      </c>
      <c r="J6" s="401">
        <v>0</v>
      </c>
      <c r="K6" s="401">
        <v>0</v>
      </c>
      <c r="L6" s="401"/>
      <c r="M6" s="401"/>
      <c r="N6" s="401"/>
      <c r="O6" s="401"/>
      <c r="P6" s="401"/>
      <c r="Q6" s="401"/>
      <c r="R6" s="401"/>
      <c r="S6" s="401"/>
      <c r="T6" s="610"/>
      <c r="U6" s="610"/>
      <c r="V6" s="611"/>
    </row>
    <row r="7" spans="2:22" ht="37.5" customHeight="1">
      <c r="B7" s="617"/>
      <c r="C7" s="617"/>
      <c r="D7" s="617"/>
      <c r="E7" s="618"/>
      <c r="F7" s="393" t="s">
        <v>242</v>
      </c>
      <c r="G7" s="397" t="s">
        <v>32</v>
      </c>
      <c r="H7" s="401">
        <v>0</v>
      </c>
      <c r="I7" s="401">
        <v>0</v>
      </c>
      <c r="J7" s="401">
        <v>0</v>
      </c>
      <c r="K7" s="401">
        <v>0</v>
      </c>
      <c r="L7" s="401"/>
      <c r="M7" s="401"/>
      <c r="N7" s="401"/>
      <c r="O7" s="401"/>
      <c r="P7" s="401"/>
      <c r="Q7" s="401"/>
      <c r="R7" s="401"/>
      <c r="S7" s="401"/>
      <c r="T7" s="610"/>
      <c r="U7" s="610"/>
      <c r="V7" s="611"/>
    </row>
    <row r="8" spans="2:22" ht="45">
      <c r="B8" s="617"/>
      <c r="C8" s="617"/>
      <c r="D8" s="393" t="s">
        <v>195</v>
      </c>
      <c r="E8" s="618"/>
      <c r="F8" s="393" t="s">
        <v>243</v>
      </c>
      <c r="G8" s="397" t="s">
        <v>34</v>
      </c>
      <c r="H8" s="401">
        <f>SUM(H3:H7)</f>
        <v>2</v>
      </c>
      <c r="I8" s="401">
        <f t="shared" ref="I8:S8" si="0">SUM(I3:I7)</f>
        <v>3</v>
      </c>
      <c r="J8" s="401">
        <f t="shared" si="0"/>
        <v>3</v>
      </c>
      <c r="K8" s="401">
        <f t="shared" si="0"/>
        <v>0</v>
      </c>
      <c r="L8" s="401">
        <f t="shared" si="0"/>
        <v>0</v>
      </c>
      <c r="M8" s="401">
        <f t="shared" si="0"/>
        <v>0</v>
      </c>
      <c r="N8" s="401">
        <f t="shared" si="0"/>
        <v>0</v>
      </c>
      <c r="O8" s="401">
        <f t="shared" si="0"/>
        <v>0</v>
      </c>
      <c r="P8" s="401">
        <f t="shared" si="0"/>
        <v>0</v>
      </c>
      <c r="Q8" s="401">
        <f t="shared" si="0"/>
        <v>0</v>
      </c>
      <c r="R8" s="401">
        <f t="shared" si="0"/>
        <v>0</v>
      </c>
      <c r="S8" s="401">
        <f t="shared" si="0"/>
        <v>0</v>
      </c>
      <c r="T8" s="610"/>
      <c r="U8" s="610"/>
      <c r="V8" s="611"/>
    </row>
    <row r="9" spans="2:22" ht="60">
      <c r="B9" s="617"/>
      <c r="C9" s="617"/>
      <c r="D9" s="393" t="s">
        <v>244</v>
      </c>
      <c r="E9" s="618" t="s">
        <v>194</v>
      </c>
      <c r="F9" s="620" t="s">
        <v>239</v>
      </c>
      <c r="G9" s="394" t="s">
        <v>186</v>
      </c>
      <c r="H9" s="395" t="s">
        <v>16</v>
      </c>
      <c r="I9" s="395" t="s">
        <v>17</v>
      </c>
      <c r="J9" s="395" t="s">
        <v>18</v>
      </c>
      <c r="K9" s="395" t="s">
        <v>19</v>
      </c>
      <c r="L9" s="395" t="s">
        <v>20</v>
      </c>
      <c r="M9" s="395" t="s">
        <v>21</v>
      </c>
      <c r="N9" s="395" t="s">
        <v>22</v>
      </c>
      <c r="O9" s="395" t="s">
        <v>23</v>
      </c>
      <c r="P9" s="395" t="s">
        <v>24</v>
      </c>
      <c r="Q9" s="395" t="s">
        <v>25</v>
      </c>
      <c r="R9" s="398" t="s">
        <v>26</v>
      </c>
      <c r="S9" s="395" t="s">
        <v>27</v>
      </c>
      <c r="T9" s="399"/>
      <c r="U9" s="400">
        <v>800000</v>
      </c>
      <c r="V9" s="399"/>
    </row>
    <row r="10" spans="2:22" ht="57.75">
      <c r="B10" s="617"/>
      <c r="C10" s="617"/>
      <c r="D10" s="393" t="s">
        <v>245</v>
      </c>
      <c r="E10" s="618"/>
      <c r="F10" s="621"/>
      <c r="G10" s="397" t="s">
        <v>32</v>
      </c>
      <c r="H10" s="402">
        <v>0</v>
      </c>
      <c r="I10" s="402">
        <v>11489</v>
      </c>
      <c r="J10" s="402">
        <v>29468</v>
      </c>
      <c r="K10" s="402">
        <v>29740</v>
      </c>
      <c r="L10" s="402"/>
      <c r="M10" s="402"/>
      <c r="N10" s="402"/>
      <c r="O10" s="402"/>
      <c r="P10" s="402"/>
      <c r="Q10" s="402"/>
      <c r="R10" s="402"/>
      <c r="S10" s="402"/>
      <c r="T10" s="613">
        <f>SUM(H11:S11)</f>
        <v>70697</v>
      </c>
      <c r="U10" s="606">
        <f>U9-T10</f>
        <v>729303</v>
      </c>
      <c r="V10" s="615">
        <f>T10*100/U9</f>
        <v>8.8371250000000003</v>
      </c>
    </row>
    <row r="11" spans="2:22" ht="60">
      <c r="B11" s="617"/>
      <c r="C11" s="617"/>
      <c r="D11" s="393" t="s">
        <v>246</v>
      </c>
      <c r="E11" s="618"/>
      <c r="F11" s="622"/>
      <c r="G11" s="397" t="s">
        <v>34</v>
      </c>
      <c r="H11" s="402">
        <f t="shared" ref="H11:S11" si="1">SUM(H10)</f>
        <v>0</v>
      </c>
      <c r="I11" s="402">
        <f t="shared" si="1"/>
        <v>11489</v>
      </c>
      <c r="J11" s="402">
        <f t="shared" si="1"/>
        <v>29468</v>
      </c>
      <c r="K11" s="402">
        <f t="shared" si="1"/>
        <v>29740</v>
      </c>
      <c r="L11" s="402">
        <f t="shared" si="1"/>
        <v>0</v>
      </c>
      <c r="M11" s="402">
        <f t="shared" si="1"/>
        <v>0</v>
      </c>
      <c r="N11" s="402">
        <f t="shared" si="1"/>
        <v>0</v>
      </c>
      <c r="O11" s="402">
        <f t="shared" si="1"/>
        <v>0</v>
      </c>
      <c r="P11" s="402">
        <f t="shared" si="1"/>
        <v>0</v>
      </c>
      <c r="Q11" s="402">
        <f t="shared" si="1"/>
        <v>0</v>
      </c>
      <c r="R11" s="402">
        <f t="shared" si="1"/>
        <v>0</v>
      </c>
      <c r="S11" s="402">
        <f t="shared" si="1"/>
        <v>0</v>
      </c>
      <c r="T11" s="614"/>
      <c r="U11" s="607"/>
      <c r="V11" s="616"/>
    </row>
    <row r="12" spans="2:22" ht="60">
      <c r="B12" s="617" t="s">
        <v>247</v>
      </c>
      <c r="C12" s="617" t="s">
        <v>248</v>
      </c>
      <c r="D12" s="393" t="s">
        <v>249</v>
      </c>
      <c r="E12" s="618" t="s">
        <v>250</v>
      </c>
      <c r="F12" s="617" t="s">
        <v>239</v>
      </c>
      <c r="G12" s="394" t="s">
        <v>186</v>
      </c>
      <c r="H12" s="395" t="s">
        <v>16</v>
      </c>
      <c r="I12" s="395" t="s">
        <v>17</v>
      </c>
      <c r="J12" s="395" t="s">
        <v>18</v>
      </c>
      <c r="K12" s="395" t="s">
        <v>19</v>
      </c>
      <c r="L12" s="395" t="s">
        <v>20</v>
      </c>
      <c r="M12" s="395" t="s">
        <v>21</v>
      </c>
      <c r="N12" s="395" t="s">
        <v>22</v>
      </c>
      <c r="O12" s="395" t="s">
        <v>23</v>
      </c>
      <c r="P12" s="395" t="s">
        <v>24</v>
      </c>
      <c r="Q12" s="395" t="s">
        <v>25</v>
      </c>
      <c r="R12" s="398" t="s">
        <v>26</v>
      </c>
      <c r="S12" s="395" t="s">
        <v>27</v>
      </c>
      <c r="T12" s="403"/>
      <c r="U12" s="400">
        <v>1</v>
      </c>
      <c r="V12" s="404"/>
    </row>
    <row r="13" spans="2:22" ht="73.900000000000006" customHeight="1">
      <c r="B13" s="617"/>
      <c r="C13" s="617"/>
      <c r="D13" s="393" t="s">
        <v>251</v>
      </c>
      <c r="E13" s="618"/>
      <c r="F13" s="617"/>
      <c r="G13" s="397" t="s">
        <v>32</v>
      </c>
      <c r="H13" s="402">
        <v>0</v>
      </c>
      <c r="I13" s="402">
        <v>0</v>
      </c>
      <c r="J13" s="402">
        <v>0</v>
      </c>
      <c r="K13" s="402">
        <v>0</v>
      </c>
      <c r="L13" s="402"/>
      <c r="M13" s="402"/>
      <c r="N13" s="402"/>
      <c r="O13" s="402"/>
      <c r="P13" s="402"/>
      <c r="Q13" s="402"/>
      <c r="R13" s="402"/>
      <c r="S13" s="402"/>
      <c r="T13" s="606">
        <f>SUM(H14:S14)</f>
        <v>0</v>
      </c>
      <c r="U13" s="606">
        <f>U12-T13</f>
        <v>1</v>
      </c>
      <c r="V13" s="608">
        <f>T13*100/U12</f>
        <v>0</v>
      </c>
    </row>
    <row r="14" spans="2:22" ht="87.6" customHeight="1">
      <c r="B14" s="617"/>
      <c r="C14" s="617"/>
      <c r="D14" s="393" t="s">
        <v>252</v>
      </c>
      <c r="E14" s="618"/>
      <c r="F14" s="617"/>
      <c r="G14" s="397" t="s">
        <v>34</v>
      </c>
      <c r="H14" s="402">
        <f t="shared" ref="H14:S14" si="2">SUM(H13)</f>
        <v>0</v>
      </c>
      <c r="I14" s="402">
        <f t="shared" si="2"/>
        <v>0</v>
      </c>
      <c r="J14" s="402">
        <f t="shared" si="2"/>
        <v>0</v>
      </c>
      <c r="K14" s="402">
        <f t="shared" si="2"/>
        <v>0</v>
      </c>
      <c r="L14" s="402">
        <f t="shared" si="2"/>
        <v>0</v>
      </c>
      <c r="M14" s="402">
        <f t="shared" si="2"/>
        <v>0</v>
      </c>
      <c r="N14" s="402">
        <f t="shared" si="2"/>
        <v>0</v>
      </c>
      <c r="O14" s="402">
        <f t="shared" si="2"/>
        <v>0</v>
      </c>
      <c r="P14" s="402">
        <f t="shared" si="2"/>
        <v>0</v>
      </c>
      <c r="Q14" s="402">
        <f t="shared" si="2"/>
        <v>0</v>
      </c>
      <c r="R14" s="402">
        <f t="shared" si="2"/>
        <v>0</v>
      </c>
      <c r="S14" s="402">
        <f t="shared" si="2"/>
        <v>0</v>
      </c>
      <c r="T14" s="607"/>
      <c r="U14" s="607"/>
      <c r="V14" s="609"/>
    </row>
    <row r="15" spans="2:22" ht="16.149999999999999" customHeight="1"/>
    <row r="16" spans="2:22" ht="93.6" customHeight="1">
      <c r="I16" s="448"/>
      <c r="T16" s="481"/>
    </row>
    <row r="18" ht="92.45" customHeight="1"/>
    <row r="20" ht="53.45" customHeight="1"/>
    <row r="22" ht="75" customHeight="1"/>
    <row r="24" ht="76.150000000000006" customHeight="1"/>
    <row r="26" ht="76.150000000000006" customHeight="1"/>
    <row r="28" ht="117.6" customHeight="1"/>
    <row r="29" ht="55.15" customHeight="1"/>
    <row r="30" ht="117.6" customHeight="1"/>
    <row r="31" ht="36" customHeight="1"/>
    <row r="32" ht="96" customHeight="1"/>
  </sheetData>
  <mergeCells count="35">
    <mergeCell ref="O4:O5"/>
    <mergeCell ref="F4:F5"/>
    <mergeCell ref="G4:G5"/>
    <mergeCell ref="H4:H5"/>
    <mergeCell ref="F9:F11"/>
    <mergeCell ref="F12:F14"/>
    <mergeCell ref="I4:I5"/>
    <mergeCell ref="J4:J5"/>
    <mergeCell ref="K4:K5"/>
    <mergeCell ref="L4:L5"/>
    <mergeCell ref="B2:B11"/>
    <mergeCell ref="C2:C11"/>
    <mergeCell ref="D2:D4"/>
    <mergeCell ref="C12:C14"/>
    <mergeCell ref="E12:E14"/>
    <mergeCell ref="E2:E8"/>
    <mergeCell ref="B12:B14"/>
    <mergeCell ref="D5:D7"/>
    <mergeCell ref="E9:E11"/>
    <mergeCell ref="U13:U14"/>
    <mergeCell ref="V13:V14"/>
    <mergeCell ref="U3:U8"/>
    <mergeCell ref="V3:V8"/>
    <mergeCell ref="H1:S1"/>
    <mergeCell ref="T10:T11"/>
    <mergeCell ref="U10:U11"/>
    <mergeCell ref="V10:V11"/>
    <mergeCell ref="P4:P5"/>
    <mergeCell ref="Q4:Q5"/>
    <mergeCell ref="S4:S5"/>
    <mergeCell ref="T13:T14"/>
    <mergeCell ref="T3:T8"/>
    <mergeCell ref="R4:R5"/>
    <mergeCell ref="M4:M5"/>
    <mergeCell ref="N4:N5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6C308-D52A-48D0-9F9D-80689EEB5130}">
  <sheetPr>
    <tabColor theme="4" tint="0.59999389629810485"/>
  </sheetPr>
  <dimension ref="A1:AQ14"/>
  <sheetViews>
    <sheetView showGridLines="0" topLeftCell="B1" zoomScale="70" zoomScaleNormal="70" workbookViewId="0">
      <selection activeCell="AD4" sqref="AD4:AG4"/>
    </sheetView>
  </sheetViews>
  <sheetFormatPr defaultColWidth="11.42578125" defaultRowHeight="15"/>
  <cols>
    <col min="1" max="2" width="28.28515625" customWidth="1"/>
    <col min="3" max="4" width="9.28515625" customWidth="1"/>
    <col min="5" max="5" width="9.28515625" style="1" customWidth="1"/>
    <col min="6" max="12" width="5" style="1" hidden="1" customWidth="1"/>
    <col min="13" max="13" width="5.28515625" style="1" hidden="1" customWidth="1"/>
    <col min="14" max="17" width="5" style="1" hidden="1" customWidth="1"/>
    <col min="18" max="19" width="4.7109375" customWidth="1"/>
    <col min="20" max="20" width="6.5703125" customWidth="1"/>
    <col min="21" max="41" width="4.7109375" customWidth="1"/>
    <col min="42" max="42" width="16.28515625" customWidth="1"/>
    <col min="43" max="43" width="17.140625" style="440" customWidth="1"/>
  </cols>
  <sheetData>
    <row r="1" spans="1:43" ht="15.75" thickBot="1">
      <c r="D1" s="461"/>
      <c r="E1" s="461"/>
      <c r="F1" s="626" t="s">
        <v>253</v>
      </c>
      <c r="G1" s="626"/>
      <c r="H1" s="626"/>
      <c r="I1" s="626"/>
      <c r="J1" s="626"/>
      <c r="K1" s="626"/>
      <c r="L1" s="626"/>
      <c r="M1" s="626"/>
      <c r="N1" s="626"/>
      <c r="O1" s="626"/>
      <c r="P1" s="626"/>
      <c r="Q1" s="626"/>
      <c r="R1" s="626" t="s">
        <v>254</v>
      </c>
      <c r="S1" s="626"/>
      <c r="T1" s="626"/>
      <c r="U1" s="626"/>
      <c r="V1" s="626"/>
      <c r="W1" s="626"/>
      <c r="X1" s="626"/>
      <c r="Y1" s="626"/>
      <c r="Z1" s="626"/>
      <c r="AA1" s="626"/>
      <c r="AB1" s="626"/>
      <c r="AC1" s="626"/>
      <c r="AD1" s="626" t="s">
        <v>255</v>
      </c>
      <c r="AE1" s="626"/>
      <c r="AF1" s="626"/>
      <c r="AG1" s="626"/>
      <c r="AH1" s="626"/>
      <c r="AI1" s="626"/>
      <c r="AJ1" s="626"/>
      <c r="AK1" s="626"/>
      <c r="AL1" s="626"/>
      <c r="AM1" s="626"/>
      <c r="AN1" s="626"/>
      <c r="AO1" s="627"/>
    </row>
    <row r="2" spans="1:43" ht="48" thickBot="1">
      <c r="A2" s="432" t="s">
        <v>256</v>
      </c>
      <c r="B2" s="432" t="s">
        <v>257</v>
      </c>
      <c r="C2" s="432" t="s">
        <v>258</v>
      </c>
      <c r="D2" s="432" t="s">
        <v>259</v>
      </c>
      <c r="E2" s="432" t="s">
        <v>260</v>
      </c>
      <c r="F2" s="433" t="s">
        <v>16</v>
      </c>
      <c r="G2" s="433" t="s">
        <v>17</v>
      </c>
      <c r="H2" s="433" t="s">
        <v>261</v>
      </c>
      <c r="I2" s="433" t="s">
        <v>19</v>
      </c>
      <c r="J2" s="433" t="s">
        <v>20</v>
      </c>
      <c r="K2" s="433" t="s">
        <v>21</v>
      </c>
      <c r="L2" s="433" t="s">
        <v>22</v>
      </c>
      <c r="M2" s="433" t="s">
        <v>23</v>
      </c>
      <c r="N2" s="433" t="s">
        <v>24</v>
      </c>
      <c r="O2" s="433" t="s">
        <v>25</v>
      </c>
      <c r="P2" s="433" t="s">
        <v>26</v>
      </c>
      <c r="Q2" s="433" t="s">
        <v>27</v>
      </c>
      <c r="R2" s="433" t="s">
        <v>16</v>
      </c>
      <c r="S2" s="433" t="s">
        <v>17</v>
      </c>
      <c r="T2" s="433" t="s">
        <v>261</v>
      </c>
      <c r="U2" s="433" t="s">
        <v>19</v>
      </c>
      <c r="V2" s="433" t="s">
        <v>20</v>
      </c>
      <c r="W2" s="433" t="s">
        <v>21</v>
      </c>
      <c r="X2" s="433" t="s">
        <v>22</v>
      </c>
      <c r="Y2" s="433" t="s">
        <v>23</v>
      </c>
      <c r="Z2" s="433" t="s">
        <v>24</v>
      </c>
      <c r="AA2" s="433" t="s">
        <v>25</v>
      </c>
      <c r="AB2" s="433" t="s">
        <v>26</v>
      </c>
      <c r="AC2" s="434" t="s">
        <v>27</v>
      </c>
      <c r="AD2" s="435" t="s">
        <v>16</v>
      </c>
      <c r="AE2" s="435" t="s">
        <v>17</v>
      </c>
      <c r="AF2" s="435" t="s">
        <v>261</v>
      </c>
      <c r="AG2" s="435" t="s">
        <v>19</v>
      </c>
      <c r="AH2" s="435" t="s">
        <v>20</v>
      </c>
      <c r="AI2" s="435" t="s">
        <v>21</v>
      </c>
      <c r="AJ2" s="435" t="s">
        <v>22</v>
      </c>
      <c r="AK2" s="435" t="s">
        <v>23</v>
      </c>
      <c r="AL2" s="435" t="s">
        <v>24</v>
      </c>
      <c r="AM2" s="435" t="s">
        <v>25</v>
      </c>
      <c r="AN2" s="435" t="s">
        <v>26</v>
      </c>
      <c r="AO2" s="436" t="s">
        <v>27</v>
      </c>
      <c r="AP2" s="436" t="s">
        <v>262</v>
      </c>
      <c r="AQ2" s="441" t="s">
        <v>263</v>
      </c>
    </row>
    <row r="3" spans="1:43" ht="117">
      <c r="A3" s="482" t="s">
        <v>244</v>
      </c>
      <c r="B3" s="458" t="s">
        <v>264</v>
      </c>
      <c r="C3" s="438"/>
      <c r="D3" s="438">
        <f>SUM(R3:AC3)</f>
        <v>3500</v>
      </c>
      <c r="E3" s="438">
        <f>SUM(F3:Q3)</f>
        <v>3500</v>
      </c>
      <c r="F3" s="476">
        <v>100</v>
      </c>
      <c r="G3" s="476">
        <v>100</v>
      </c>
      <c r="H3" s="476">
        <v>150</v>
      </c>
      <c r="I3" s="476">
        <v>250</v>
      </c>
      <c r="J3" s="476">
        <v>300</v>
      </c>
      <c r="K3" s="476">
        <v>350</v>
      </c>
      <c r="L3" s="476">
        <v>400</v>
      </c>
      <c r="M3" s="476">
        <v>350</v>
      </c>
      <c r="N3" s="476">
        <v>400</v>
      </c>
      <c r="O3" s="476">
        <v>350</v>
      </c>
      <c r="P3" s="476">
        <v>400</v>
      </c>
      <c r="Q3" s="476">
        <v>350</v>
      </c>
      <c r="R3" s="477">
        <v>100</v>
      </c>
      <c r="S3" s="477">
        <v>100</v>
      </c>
      <c r="T3" s="477">
        <v>150</v>
      </c>
      <c r="U3" s="477">
        <v>250</v>
      </c>
      <c r="V3" s="477">
        <v>300</v>
      </c>
      <c r="W3" s="477">
        <v>350</v>
      </c>
      <c r="X3" s="477">
        <v>400</v>
      </c>
      <c r="Y3" s="477">
        <v>350</v>
      </c>
      <c r="Z3" s="477">
        <v>400</v>
      </c>
      <c r="AA3" s="477">
        <v>350</v>
      </c>
      <c r="AB3" s="477">
        <v>400</v>
      </c>
      <c r="AC3" s="477">
        <v>350</v>
      </c>
      <c r="AD3" s="439">
        <v>280</v>
      </c>
      <c r="AE3" s="439">
        <v>240</v>
      </c>
      <c r="AF3" s="439">
        <v>255</v>
      </c>
      <c r="AG3" s="439">
        <v>250</v>
      </c>
      <c r="AH3" s="439"/>
      <c r="AI3" s="439"/>
      <c r="AJ3" s="439"/>
      <c r="AK3" s="439"/>
      <c r="AL3" s="439"/>
      <c r="AM3" s="439"/>
      <c r="AN3" s="439"/>
      <c r="AO3" s="439"/>
      <c r="AP3" s="418">
        <f>SUM(AD3:AO3)</f>
        <v>1025</v>
      </c>
      <c r="AQ3" s="442">
        <f t="shared" ref="AQ3:AQ11" si="0">AP3/D3</f>
        <v>0.29285714285714287</v>
      </c>
    </row>
    <row r="4" spans="1:43" ht="78.75" customHeight="1">
      <c r="A4" s="482" t="s">
        <v>245</v>
      </c>
      <c r="B4" s="459" t="s">
        <v>265</v>
      </c>
      <c r="C4" s="438"/>
      <c r="D4" s="438">
        <f>SUM(R4:AC4)</f>
        <v>250</v>
      </c>
      <c r="E4" s="438">
        <f>SUM(F4:Q4)</f>
        <v>250</v>
      </c>
      <c r="F4" s="476">
        <v>6</v>
      </c>
      <c r="G4" s="476">
        <v>13</v>
      </c>
      <c r="H4" s="476">
        <v>13</v>
      </c>
      <c r="I4" s="476">
        <v>20</v>
      </c>
      <c r="J4" s="476">
        <v>20</v>
      </c>
      <c r="K4" s="476">
        <v>25</v>
      </c>
      <c r="L4" s="476">
        <v>25</v>
      </c>
      <c r="M4" s="476">
        <v>25</v>
      </c>
      <c r="N4" s="476">
        <v>25</v>
      </c>
      <c r="O4" s="476">
        <v>23</v>
      </c>
      <c r="P4" s="476">
        <v>25</v>
      </c>
      <c r="Q4" s="476">
        <v>30</v>
      </c>
      <c r="R4" s="477">
        <v>7</v>
      </c>
      <c r="S4" s="477">
        <v>10</v>
      </c>
      <c r="T4" s="477">
        <v>15</v>
      </c>
      <c r="U4" s="477">
        <v>20</v>
      </c>
      <c r="V4" s="477">
        <v>20</v>
      </c>
      <c r="W4" s="477">
        <v>25</v>
      </c>
      <c r="X4" s="477">
        <v>25</v>
      </c>
      <c r="Y4" s="477">
        <v>25</v>
      </c>
      <c r="Z4" s="477">
        <v>25</v>
      </c>
      <c r="AA4" s="477">
        <v>23</v>
      </c>
      <c r="AB4" s="477">
        <v>25</v>
      </c>
      <c r="AC4" s="477">
        <v>30</v>
      </c>
      <c r="AD4" s="439">
        <v>3</v>
      </c>
      <c r="AE4" s="439">
        <v>13</v>
      </c>
      <c r="AF4" s="439">
        <v>20</v>
      </c>
      <c r="AG4" s="439">
        <v>16</v>
      </c>
      <c r="AH4" s="439"/>
      <c r="AI4" s="439"/>
      <c r="AJ4" s="439"/>
      <c r="AK4" s="439"/>
      <c r="AL4" s="439"/>
      <c r="AM4" s="439"/>
      <c r="AN4" s="439"/>
      <c r="AO4" s="439"/>
      <c r="AP4" s="418">
        <f>SUM(AD4:AO4)</f>
        <v>52</v>
      </c>
      <c r="AQ4" s="442">
        <f t="shared" si="0"/>
        <v>0.20799999999999999</v>
      </c>
    </row>
    <row r="5" spans="1:43" ht="66.75">
      <c r="A5" s="482" t="s">
        <v>266</v>
      </c>
      <c r="B5" s="460" t="s">
        <v>267</v>
      </c>
      <c r="C5" s="438" t="s">
        <v>268</v>
      </c>
      <c r="D5" s="438">
        <f>SUM(R5:AC5)</f>
        <v>2</v>
      </c>
      <c r="E5" s="438"/>
      <c r="F5" s="623" t="s">
        <v>269</v>
      </c>
      <c r="G5" s="624"/>
      <c r="H5" s="624"/>
      <c r="I5" s="624"/>
      <c r="J5" s="624"/>
      <c r="K5" s="624"/>
      <c r="L5" s="624"/>
      <c r="M5" s="624"/>
      <c r="N5" s="624"/>
      <c r="O5" s="624"/>
      <c r="P5" s="624"/>
      <c r="Q5" s="625"/>
      <c r="R5" s="445">
        <v>0</v>
      </c>
      <c r="S5" s="445">
        <v>0</v>
      </c>
      <c r="T5" s="445">
        <v>0</v>
      </c>
      <c r="U5" s="445">
        <v>0</v>
      </c>
      <c r="V5" s="445">
        <v>0</v>
      </c>
      <c r="W5" s="445">
        <v>0</v>
      </c>
      <c r="X5" s="445">
        <v>1</v>
      </c>
      <c r="Y5" s="445">
        <v>0</v>
      </c>
      <c r="Z5" s="445">
        <v>0</v>
      </c>
      <c r="AA5" s="445">
        <v>0</v>
      </c>
      <c r="AB5" s="445">
        <v>0</v>
      </c>
      <c r="AC5" s="446">
        <v>1</v>
      </c>
      <c r="AD5" s="439">
        <v>0</v>
      </c>
      <c r="AE5" s="439">
        <v>0</v>
      </c>
      <c r="AF5" s="439">
        <v>0</v>
      </c>
      <c r="AG5" s="439">
        <v>0</v>
      </c>
      <c r="AH5" s="439"/>
      <c r="AI5" s="439"/>
      <c r="AJ5" s="439"/>
      <c r="AK5" s="439"/>
      <c r="AL5" s="439"/>
      <c r="AM5" s="439"/>
      <c r="AN5" s="439"/>
      <c r="AO5" s="439"/>
      <c r="AP5" s="418">
        <f t="shared" ref="AP5:AP11" si="1">SUM(AD5:AO5)</f>
        <v>0</v>
      </c>
      <c r="AQ5" s="442">
        <f t="shared" si="0"/>
        <v>0</v>
      </c>
    </row>
    <row r="6" spans="1:43" ht="100.5">
      <c r="A6" s="482" t="s">
        <v>270</v>
      </c>
      <c r="B6" s="460" t="s">
        <v>271</v>
      </c>
      <c r="C6" s="438" t="s">
        <v>268</v>
      </c>
      <c r="D6" s="438">
        <f>SUM(R6:AC6)</f>
        <v>2</v>
      </c>
      <c r="E6" s="438"/>
      <c r="F6" s="623" t="s">
        <v>269</v>
      </c>
      <c r="G6" s="624"/>
      <c r="H6" s="624"/>
      <c r="I6" s="624"/>
      <c r="J6" s="624"/>
      <c r="K6" s="624"/>
      <c r="L6" s="624"/>
      <c r="M6" s="624"/>
      <c r="N6" s="624"/>
      <c r="O6" s="624"/>
      <c r="P6" s="624"/>
      <c r="Q6" s="625"/>
      <c r="R6" s="445">
        <v>0</v>
      </c>
      <c r="S6" s="445">
        <v>0</v>
      </c>
      <c r="T6" s="445">
        <v>0</v>
      </c>
      <c r="U6" s="445">
        <v>0</v>
      </c>
      <c r="V6" s="445">
        <v>0</v>
      </c>
      <c r="W6" s="445">
        <v>0</v>
      </c>
      <c r="X6" s="445">
        <v>1</v>
      </c>
      <c r="Y6" s="445">
        <v>0</v>
      </c>
      <c r="Z6" s="445">
        <v>0</v>
      </c>
      <c r="AA6" s="445">
        <v>0</v>
      </c>
      <c r="AB6" s="445">
        <v>0</v>
      </c>
      <c r="AC6" s="446">
        <v>1</v>
      </c>
      <c r="AD6" s="439">
        <v>0</v>
      </c>
      <c r="AE6" s="439">
        <v>0</v>
      </c>
      <c r="AF6" s="439">
        <v>0</v>
      </c>
      <c r="AG6" s="439">
        <v>0</v>
      </c>
      <c r="AH6" s="439"/>
      <c r="AI6" s="439"/>
      <c r="AJ6" s="439"/>
      <c r="AK6" s="439"/>
      <c r="AL6" s="439"/>
      <c r="AM6" s="439"/>
      <c r="AN6" s="439"/>
      <c r="AO6" s="439"/>
      <c r="AP6" s="418">
        <f t="shared" si="1"/>
        <v>0</v>
      </c>
      <c r="AQ6" s="442">
        <f t="shared" si="0"/>
        <v>0</v>
      </c>
    </row>
    <row r="7" spans="1:43" ht="100.5">
      <c r="A7" s="482" t="s">
        <v>246</v>
      </c>
      <c r="B7" s="458" t="s">
        <v>272</v>
      </c>
      <c r="C7" s="437" t="s">
        <v>273</v>
      </c>
      <c r="D7" s="438">
        <v>1</v>
      </c>
      <c r="E7" s="438"/>
      <c r="F7" s="623" t="s">
        <v>269</v>
      </c>
      <c r="G7" s="624"/>
      <c r="H7" s="624"/>
      <c r="I7" s="624"/>
      <c r="J7" s="624"/>
      <c r="K7" s="624"/>
      <c r="L7" s="624"/>
      <c r="M7" s="624"/>
      <c r="N7" s="624"/>
      <c r="O7" s="624"/>
      <c r="P7" s="624"/>
      <c r="Q7" s="625"/>
      <c r="R7" s="445">
        <v>0</v>
      </c>
      <c r="S7" s="445">
        <v>0</v>
      </c>
      <c r="T7" s="445">
        <v>0</v>
      </c>
      <c r="U7" s="445">
        <v>0</v>
      </c>
      <c r="V7" s="445">
        <v>0</v>
      </c>
      <c r="W7" s="445">
        <v>0</v>
      </c>
      <c r="X7" s="445">
        <v>0</v>
      </c>
      <c r="Y7" s="445">
        <v>0</v>
      </c>
      <c r="Z7" s="445">
        <v>0</v>
      </c>
      <c r="AA7" s="445">
        <v>0</v>
      </c>
      <c r="AB7" s="445">
        <v>0</v>
      </c>
      <c r="AC7" s="446">
        <v>1</v>
      </c>
      <c r="AD7" s="439">
        <v>0</v>
      </c>
      <c r="AE7" s="439">
        <v>0</v>
      </c>
      <c r="AF7" s="439">
        <v>0</v>
      </c>
      <c r="AG7" s="439">
        <v>0</v>
      </c>
      <c r="AH7" s="439"/>
      <c r="AI7" s="439"/>
      <c r="AJ7" s="439"/>
      <c r="AK7" s="439"/>
      <c r="AL7" s="439"/>
      <c r="AM7" s="439"/>
      <c r="AN7" s="439"/>
      <c r="AO7" s="439"/>
      <c r="AP7" s="418">
        <f t="shared" si="1"/>
        <v>0</v>
      </c>
      <c r="AQ7" s="442">
        <f t="shared" si="0"/>
        <v>0</v>
      </c>
    </row>
    <row r="8" spans="1:43" ht="100.5">
      <c r="A8" s="482" t="s">
        <v>249</v>
      </c>
      <c r="B8" s="437" t="s">
        <v>274</v>
      </c>
      <c r="C8" s="437"/>
      <c r="D8" s="438">
        <f>SUM(R8:AC8)</f>
        <v>1</v>
      </c>
      <c r="E8" s="438">
        <f t="shared" ref="E8:E10" si="2">SUM(F8:Q8)</f>
        <v>1</v>
      </c>
      <c r="F8" s="462">
        <v>0</v>
      </c>
      <c r="G8" s="462">
        <v>0</v>
      </c>
      <c r="H8" s="462">
        <v>0</v>
      </c>
      <c r="I8" s="462">
        <v>0</v>
      </c>
      <c r="J8" s="462">
        <v>0</v>
      </c>
      <c r="K8" s="462">
        <v>0</v>
      </c>
      <c r="L8" s="462">
        <v>0</v>
      </c>
      <c r="M8" s="462">
        <v>0</v>
      </c>
      <c r="N8" s="462">
        <v>0</v>
      </c>
      <c r="O8" s="462">
        <v>0</v>
      </c>
      <c r="P8" s="462">
        <v>0</v>
      </c>
      <c r="Q8" s="462">
        <v>1</v>
      </c>
      <c r="R8" s="445">
        <v>0</v>
      </c>
      <c r="S8" s="445">
        <v>0</v>
      </c>
      <c r="T8" s="445">
        <v>0</v>
      </c>
      <c r="U8" s="445">
        <v>0</v>
      </c>
      <c r="V8" s="445">
        <v>0</v>
      </c>
      <c r="W8" s="445">
        <v>0</v>
      </c>
      <c r="X8" s="445">
        <v>0</v>
      </c>
      <c r="Y8" s="445">
        <v>0</v>
      </c>
      <c r="Z8" s="445">
        <v>0</v>
      </c>
      <c r="AA8" s="445">
        <v>0</v>
      </c>
      <c r="AB8" s="445">
        <v>0</v>
      </c>
      <c r="AC8" s="445">
        <v>1</v>
      </c>
      <c r="AD8" s="439">
        <v>0</v>
      </c>
      <c r="AE8" s="439">
        <v>0</v>
      </c>
      <c r="AF8" s="439">
        <v>0</v>
      </c>
      <c r="AG8" s="439">
        <v>0</v>
      </c>
      <c r="AH8" s="439"/>
      <c r="AI8" s="439"/>
      <c r="AJ8" s="439"/>
      <c r="AK8" s="439"/>
      <c r="AL8" s="439"/>
      <c r="AM8" s="439"/>
      <c r="AN8" s="439"/>
      <c r="AO8" s="439"/>
      <c r="AP8" s="418">
        <f t="shared" si="1"/>
        <v>0</v>
      </c>
      <c r="AQ8" s="442">
        <f t="shared" si="0"/>
        <v>0</v>
      </c>
    </row>
    <row r="9" spans="1:43" ht="117">
      <c r="A9" s="482" t="s">
        <v>251</v>
      </c>
      <c r="B9" s="437" t="s">
        <v>275</v>
      </c>
      <c r="C9" s="437"/>
      <c r="D9" s="438">
        <f t="shared" ref="D9:D10" si="3">SUM(R9:AC9)</f>
        <v>5</v>
      </c>
      <c r="E9" s="438">
        <f t="shared" si="2"/>
        <v>5</v>
      </c>
      <c r="F9" s="462">
        <v>0</v>
      </c>
      <c r="G9" s="462">
        <v>0</v>
      </c>
      <c r="H9" s="462">
        <v>0</v>
      </c>
      <c r="I9" s="462">
        <v>0</v>
      </c>
      <c r="J9" s="462">
        <v>0</v>
      </c>
      <c r="K9" s="462">
        <v>0</v>
      </c>
      <c r="L9" s="462">
        <v>0</v>
      </c>
      <c r="M9" s="462">
        <v>1</v>
      </c>
      <c r="N9" s="462">
        <v>2</v>
      </c>
      <c r="O9" s="462">
        <v>1</v>
      </c>
      <c r="P9" s="462">
        <v>1</v>
      </c>
      <c r="Q9" s="462">
        <v>0</v>
      </c>
      <c r="R9" s="445">
        <v>0</v>
      </c>
      <c r="S9" s="445">
        <v>0</v>
      </c>
      <c r="T9" s="445">
        <v>0</v>
      </c>
      <c r="U9" s="445">
        <v>0</v>
      </c>
      <c r="V9" s="445">
        <v>0</v>
      </c>
      <c r="W9" s="445">
        <v>0</v>
      </c>
      <c r="X9" s="445">
        <v>0</v>
      </c>
      <c r="Y9" s="444">
        <v>1</v>
      </c>
      <c r="Z9" s="444">
        <v>2</v>
      </c>
      <c r="AA9" s="444">
        <v>1</v>
      </c>
      <c r="AB9" s="444">
        <v>1</v>
      </c>
      <c r="AC9" s="445">
        <v>0</v>
      </c>
      <c r="AD9" s="439">
        <v>0</v>
      </c>
      <c r="AE9" s="439">
        <v>0</v>
      </c>
      <c r="AF9" s="439">
        <v>0</v>
      </c>
      <c r="AG9" s="439">
        <v>0</v>
      </c>
      <c r="AH9" s="439"/>
      <c r="AI9" s="439"/>
      <c r="AJ9" s="439"/>
      <c r="AK9" s="439"/>
      <c r="AL9" s="439"/>
      <c r="AM9" s="439"/>
      <c r="AN9" s="439"/>
      <c r="AO9" s="439"/>
      <c r="AP9" s="418">
        <f t="shared" si="1"/>
        <v>0</v>
      </c>
      <c r="AQ9" s="442">
        <f t="shared" si="0"/>
        <v>0</v>
      </c>
    </row>
    <row r="10" spans="1:43" ht="100.5">
      <c r="A10" s="482" t="s">
        <v>252</v>
      </c>
      <c r="B10" s="437" t="s">
        <v>276</v>
      </c>
      <c r="C10" s="437"/>
      <c r="D10" s="438">
        <f t="shared" si="3"/>
        <v>1</v>
      </c>
      <c r="E10" s="438">
        <f t="shared" si="2"/>
        <v>0</v>
      </c>
      <c r="F10" s="623" t="s">
        <v>269</v>
      </c>
      <c r="G10" s="624"/>
      <c r="H10" s="624"/>
      <c r="I10" s="624"/>
      <c r="J10" s="624"/>
      <c r="K10" s="624"/>
      <c r="L10" s="624"/>
      <c r="M10" s="624"/>
      <c r="N10" s="624"/>
      <c r="O10" s="624"/>
      <c r="P10" s="624"/>
      <c r="Q10" s="625"/>
      <c r="R10" s="445">
        <v>0</v>
      </c>
      <c r="S10" s="445">
        <v>0</v>
      </c>
      <c r="T10" s="445">
        <v>0</v>
      </c>
      <c r="U10" s="445">
        <v>0</v>
      </c>
      <c r="V10" s="445">
        <v>0</v>
      </c>
      <c r="W10" s="445">
        <v>0</v>
      </c>
      <c r="X10" s="445">
        <v>0</v>
      </c>
      <c r="Y10" s="445">
        <v>0</v>
      </c>
      <c r="Z10" s="445">
        <v>0</v>
      </c>
      <c r="AA10" s="445">
        <v>0</v>
      </c>
      <c r="AB10" s="445">
        <v>0</v>
      </c>
      <c r="AC10" s="445">
        <v>1</v>
      </c>
      <c r="AD10" s="439">
        <v>0</v>
      </c>
      <c r="AE10" s="439">
        <v>0</v>
      </c>
      <c r="AF10" s="439">
        <v>0</v>
      </c>
      <c r="AG10" s="439">
        <v>0</v>
      </c>
      <c r="AH10" s="439"/>
      <c r="AI10" s="439"/>
      <c r="AJ10" s="439"/>
      <c r="AK10" s="439"/>
      <c r="AL10" s="439"/>
      <c r="AM10" s="439"/>
      <c r="AN10" s="439"/>
      <c r="AO10" s="439"/>
      <c r="AP10" s="418">
        <f t="shared" si="1"/>
        <v>0</v>
      </c>
      <c r="AQ10" s="442">
        <f t="shared" si="0"/>
        <v>0</v>
      </c>
    </row>
    <row r="11" spans="1:43" ht="66.75">
      <c r="A11" s="482" t="s">
        <v>195</v>
      </c>
      <c r="B11" s="437" t="s">
        <v>277</v>
      </c>
      <c r="C11" s="437" t="s">
        <v>273</v>
      </c>
      <c r="D11" s="438">
        <v>1</v>
      </c>
      <c r="E11" s="438">
        <v>0</v>
      </c>
      <c r="F11" s="623" t="s">
        <v>269</v>
      </c>
      <c r="G11" s="624"/>
      <c r="H11" s="624"/>
      <c r="I11" s="624"/>
      <c r="J11" s="624"/>
      <c r="K11" s="624"/>
      <c r="L11" s="624"/>
      <c r="M11" s="624"/>
      <c r="N11" s="624"/>
      <c r="O11" s="624"/>
      <c r="P11" s="624"/>
      <c r="Q11" s="625"/>
      <c r="R11" s="445">
        <v>0</v>
      </c>
      <c r="S11" s="445">
        <v>0</v>
      </c>
      <c r="T11" s="445">
        <v>0</v>
      </c>
      <c r="U11" s="445">
        <v>0</v>
      </c>
      <c r="V11" s="445">
        <v>0</v>
      </c>
      <c r="W11" s="445">
        <v>0</v>
      </c>
      <c r="X11" s="445">
        <v>0</v>
      </c>
      <c r="Y11" s="445">
        <v>0</v>
      </c>
      <c r="Z11" s="445">
        <v>0</v>
      </c>
      <c r="AA11" s="445">
        <v>0</v>
      </c>
      <c r="AB11" s="445">
        <v>0</v>
      </c>
      <c r="AC11" s="445">
        <v>1</v>
      </c>
      <c r="AD11" s="439">
        <v>0</v>
      </c>
      <c r="AE11" s="439">
        <v>0</v>
      </c>
      <c r="AF11" s="439">
        <v>0</v>
      </c>
      <c r="AG11" s="439">
        <v>0</v>
      </c>
      <c r="AH11" s="439"/>
      <c r="AI11" s="439"/>
      <c r="AJ11" s="439"/>
      <c r="AK11" s="439"/>
      <c r="AL11" s="439"/>
      <c r="AM11" s="439"/>
      <c r="AN11" s="439"/>
      <c r="AO11" s="439"/>
      <c r="AP11" s="418">
        <f t="shared" si="1"/>
        <v>0</v>
      </c>
      <c r="AQ11" s="442">
        <f t="shared" si="0"/>
        <v>0</v>
      </c>
    </row>
    <row r="14" spans="1:43">
      <c r="U14" s="443"/>
    </row>
  </sheetData>
  <mergeCells count="8">
    <mergeCell ref="F11:Q11"/>
    <mergeCell ref="F6:Q6"/>
    <mergeCell ref="F7:Q7"/>
    <mergeCell ref="F10:Q10"/>
    <mergeCell ref="AD1:AO1"/>
    <mergeCell ref="R1:AC1"/>
    <mergeCell ref="F1:Q1"/>
    <mergeCell ref="F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P35"/>
  <sheetViews>
    <sheetView showGridLines="0" zoomScale="70" zoomScaleNormal="70" workbookViewId="0">
      <selection activeCell="E26" sqref="E26"/>
    </sheetView>
  </sheetViews>
  <sheetFormatPr defaultColWidth="11.42578125" defaultRowHeight="15"/>
  <cols>
    <col min="1" max="1" width="20.5703125" style="1" bestFit="1" customWidth="1"/>
    <col min="2" max="9" width="11.42578125" style="1" customWidth="1"/>
    <col min="10" max="13" width="13.140625" style="1" customWidth="1"/>
    <col min="14" max="14" width="11.42578125" style="1" customWidth="1"/>
    <col min="15" max="15" width="11.42578125" style="1"/>
    <col min="16" max="18" width="11.42578125" style="1" customWidth="1"/>
    <col min="19" max="16384" width="11.42578125" style="1"/>
  </cols>
  <sheetData>
    <row r="1" spans="1:16" ht="15.75">
      <c r="A1" s="405"/>
      <c r="B1" s="406" t="s">
        <v>278</v>
      </c>
      <c r="C1" s="407" t="s">
        <v>279</v>
      </c>
      <c r="D1" s="407" t="s">
        <v>212</v>
      </c>
      <c r="E1" s="407" t="s">
        <v>213</v>
      </c>
      <c r="F1" s="407" t="s">
        <v>214</v>
      </c>
      <c r="G1" s="407" t="s">
        <v>215</v>
      </c>
      <c r="H1" s="407" t="s">
        <v>216</v>
      </c>
      <c r="I1" s="407" t="s">
        <v>217</v>
      </c>
      <c r="J1" s="408" t="s">
        <v>280</v>
      </c>
      <c r="K1" s="408" t="s">
        <v>281</v>
      </c>
      <c r="L1" s="408" t="s">
        <v>220</v>
      </c>
      <c r="M1" s="408" t="s">
        <v>221</v>
      </c>
      <c r="N1" s="409" t="s">
        <v>80</v>
      </c>
      <c r="P1" s="466" t="s">
        <v>144</v>
      </c>
    </row>
    <row r="2" spans="1:16" ht="15.75">
      <c r="A2" s="12" t="s">
        <v>81</v>
      </c>
      <c r="B2" s="416"/>
      <c r="C2" s="410"/>
      <c r="D2" s="410"/>
      <c r="E2" s="410"/>
      <c r="F2" s="410"/>
      <c r="G2" s="410"/>
      <c r="H2" s="410"/>
      <c r="I2" s="420"/>
      <c r="J2" s="424"/>
      <c r="K2" s="411"/>
      <c r="L2" s="411"/>
      <c r="M2" s="411"/>
      <c r="N2" s="412">
        <f t="shared" ref="N2:N23" si="0">SUM(B2:M2)</f>
        <v>0</v>
      </c>
      <c r="P2" s="466"/>
    </row>
    <row r="3" spans="1:16" ht="15.75">
      <c r="A3" s="341" t="s">
        <v>82</v>
      </c>
      <c r="B3" s="417"/>
      <c r="C3" s="411"/>
      <c r="D3" s="411"/>
      <c r="E3" s="411"/>
      <c r="F3" s="411"/>
      <c r="G3" s="411"/>
      <c r="H3" s="411"/>
      <c r="I3" s="450"/>
      <c r="J3" s="451"/>
      <c r="K3" s="411"/>
      <c r="L3" s="413"/>
      <c r="M3" s="413"/>
      <c r="N3" s="412">
        <f t="shared" si="0"/>
        <v>0</v>
      </c>
      <c r="P3" s="467">
        <v>7</v>
      </c>
    </row>
    <row r="4" spans="1:16" ht="15.75">
      <c r="A4" s="16" t="s">
        <v>84</v>
      </c>
      <c r="B4" s="416"/>
      <c r="C4" s="411"/>
      <c r="D4" s="411"/>
      <c r="E4" s="411"/>
      <c r="F4" s="411"/>
      <c r="G4" s="411"/>
      <c r="H4" s="411"/>
      <c r="I4" s="422"/>
      <c r="J4" s="411"/>
      <c r="K4" s="411"/>
      <c r="L4" s="411"/>
      <c r="M4" s="411"/>
      <c r="N4" s="412">
        <f t="shared" si="0"/>
        <v>0</v>
      </c>
      <c r="P4" s="466"/>
    </row>
    <row r="5" spans="1:16" ht="15.75">
      <c r="A5" s="16" t="s">
        <v>86</v>
      </c>
      <c r="B5" s="416"/>
      <c r="C5" s="411"/>
      <c r="D5" s="411"/>
      <c r="E5" s="411"/>
      <c r="F5" s="411"/>
      <c r="G5" s="411"/>
      <c r="H5" s="411"/>
      <c r="I5" s="422"/>
      <c r="J5" s="411"/>
      <c r="K5" s="411"/>
      <c r="L5" s="411"/>
      <c r="M5" s="411"/>
      <c r="N5" s="412">
        <f t="shared" si="0"/>
        <v>0</v>
      </c>
      <c r="P5" s="466"/>
    </row>
    <row r="6" spans="1:16" ht="15.75">
      <c r="A6" s="16" t="s">
        <v>88</v>
      </c>
      <c r="B6" s="416"/>
      <c r="C6" s="411"/>
      <c r="D6" s="411"/>
      <c r="E6" s="411"/>
      <c r="F6" s="411"/>
      <c r="G6" s="411"/>
      <c r="H6" s="411"/>
      <c r="I6" s="421"/>
      <c r="J6" s="413"/>
      <c r="K6" s="411"/>
      <c r="L6" s="413"/>
      <c r="M6" s="413"/>
      <c r="N6" s="412">
        <f t="shared" si="0"/>
        <v>0</v>
      </c>
      <c r="P6" s="466"/>
    </row>
    <row r="7" spans="1:16" ht="15.75">
      <c r="A7" s="16" t="s">
        <v>222</v>
      </c>
      <c r="B7" s="416"/>
      <c r="C7" s="411"/>
      <c r="D7" s="411"/>
      <c r="E7" s="411"/>
      <c r="F7" s="411"/>
      <c r="G7" s="411"/>
      <c r="H7" s="411"/>
      <c r="I7" s="421"/>
      <c r="J7" s="413"/>
      <c r="K7" s="411"/>
      <c r="L7" s="413"/>
      <c r="M7" s="413"/>
      <c r="N7" s="412">
        <f t="shared" si="0"/>
        <v>0</v>
      </c>
      <c r="P7" s="466"/>
    </row>
    <row r="8" spans="1:16" ht="15.75">
      <c r="A8" s="341" t="s">
        <v>92</v>
      </c>
      <c r="B8" s="416"/>
      <c r="C8" s="411"/>
      <c r="D8" s="411"/>
      <c r="E8" s="411"/>
      <c r="F8" s="411"/>
      <c r="G8" s="411"/>
      <c r="H8" s="411"/>
      <c r="I8" s="421"/>
      <c r="J8" s="413"/>
      <c r="K8" s="411"/>
      <c r="L8" s="413"/>
      <c r="M8" s="413"/>
      <c r="N8" s="412">
        <f t="shared" si="0"/>
        <v>0</v>
      </c>
      <c r="P8" s="467">
        <v>1</v>
      </c>
    </row>
    <row r="9" spans="1:16" ht="15.75">
      <c r="A9" s="341" t="s">
        <v>94</v>
      </c>
      <c r="B9" s="416"/>
      <c r="C9" s="411"/>
      <c r="D9" s="411"/>
      <c r="E9" s="411"/>
      <c r="F9" s="411"/>
      <c r="G9" s="411"/>
      <c r="H9" s="411"/>
      <c r="I9" s="422"/>
      <c r="J9" s="411"/>
      <c r="K9" s="411"/>
      <c r="L9" s="411"/>
      <c r="M9" s="411"/>
      <c r="N9" s="412">
        <f t="shared" si="0"/>
        <v>0</v>
      </c>
      <c r="P9" s="467">
        <v>1</v>
      </c>
    </row>
    <row r="10" spans="1:16" ht="15.75">
      <c r="A10" s="16" t="s">
        <v>96</v>
      </c>
      <c r="B10" s="416"/>
      <c r="C10" s="411"/>
      <c r="D10" s="411">
        <v>1</v>
      </c>
      <c r="E10" s="411"/>
      <c r="F10" s="411"/>
      <c r="G10" s="411"/>
      <c r="H10" s="411"/>
      <c r="I10" s="422"/>
      <c r="J10" s="411"/>
      <c r="K10" s="411"/>
      <c r="L10" s="411"/>
      <c r="M10" s="411"/>
      <c r="N10" s="414">
        <f t="shared" si="0"/>
        <v>1</v>
      </c>
      <c r="P10" s="466"/>
    </row>
    <row r="11" spans="1:16" ht="15.75">
      <c r="A11" s="16" t="s">
        <v>98</v>
      </c>
      <c r="B11" s="416"/>
      <c r="C11" s="411"/>
      <c r="D11" s="411"/>
      <c r="E11" s="411"/>
      <c r="F11" s="411"/>
      <c r="G11" s="411"/>
      <c r="H11" s="411"/>
      <c r="I11" s="422"/>
      <c r="J11" s="411"/>
      <c r="K11" s="411"/>
      <c r="L11" s="411"/>
      <c r="M11" s="411"/>
      <c r="N11" s="412">
        <f t="shared" si="0"/>
        <v>0</v>
      </c>
      <c r="P11" s="466"/>
    </row>
    <row r="12" spans="1:16" ht="15.75">
      <c r="A12" s="341" t="s">
        <v>100</v>
      </c>
      <c r="B12" s="416"/>
      <c r="C12" s="411"/>
      <c r="D12" s="411"/>
      <c r="E12" s="411"/>
      <c r="F12" s="411"/>
      <c r="G12" s="411"/>
      <c r="H12" s="411"/>
      <c r="I12" s="422"/>
      <c r="J12" s="411"/>
      <c r="K12" s="411"/>
      <c r="L12" s="411"/>
      <c r="M12" s="411"/>
      <c r="N12" s="412">
        <f t="shared" si="0"/>
        <v>0</v>
      </c>
      <c r="P12" s="467">
        <v>2</v>
      </c>
    </row>
    <row r="13" spans="1:16" ht="15.75">
      <c r="A13" s="341" t="s">
        <v>102</v>
      </c>
      <c r="B13" s="416"/>
      <c r="C13" s="411"/>
      <c r="D13" s="411">
        <v>1</v>
      </c>
      <c r="E13" s="411"/>
      <c r="F13" s="411"/>
      <c r="G13" s="411"/>
      <c r="H13" s="411"/>
      <c r="I13" s="422"/>
      <c r="J13" s="411"/>
      <c r="K13" s="411"/>
      <c r="L13" s="411"/>
      <c r="M13" s="411"/>
      <c r="N13" s="412">
        <f t="shared" si="0"/>
        <v>1</v>
      </c>
      <c r="P13" s="467">
        <v>1</v>
      </c>
    </row>
    <row r="14" spans="1:16" ht="15.75">
      <c r="A14" s="16" t="s">
        <v>103</v>
      </c>
      <c r="B14" s="416"/>
      <c r="C14" s="411"/>
      <c r="D14" s="411"/>
      <c r="E14" s="411"/>
      <c r="F14" s="411"/>
      <c r="G14" s="411"/>
      <c r="H14" s="411"/>
      <c r="I14" s="422"/>
      <c r="J14" s="411"/>
      <c r="K14" s="411"/>
      <c r="L14" s="411"/>
      <c r="M14" s="411"/>
      <c r="N14" s="412">
        <f t="shared" si="0"/>
        <v>0</v>
      </c>
      <c r="P14" s="466"/>
    </row>
    <row r="15" spans="1:16" ht="15.75">
      <c r="A15" s="341" t="s">
        <v>104</v>
      </c>
      <c r="B15" s="416"/>
      <c r="C15" s="411"/>
      <c r="D15" s="411"/>
      <c r="E15" s="411"/>
      <c r="F15" s="411"/>
      <c r="G15" s="411"/>
      <c r="H15" s="411"/>
      <c r="I15" s="422"/>
      <c r="J15" s="411"/>
      <c r="K15" s="411"/>
      <c r="L15" s="411"/>
      <c r="M15" s="411"/>
      <c r="N15" s="412">
        <f t="shared" si="0"/>
        <v>0</v>
      </c>
      <c r="P15" s="467">
        <v>1</v>
      </c>
    </row>
    <row r="16" spans="1:16" ht="15.75">
      <c r="A16" s="341" t="s">
        <v>105</v>
      </c>
      <c r="B16" s="416">
        <v>1</v>
      </c>
      <c r="C16" s="411"/>
      <c r="D16" s="411"/>
      <c r="E16" s="411"/>
      <c r="F16" s="411"/>
      <c r="G16" s="411"/>
      <c r="H16" s="411"/>
      <c r="I16" s="422"/>
      <c r="J16" s="411"/>
      <c r="K16" s="411"/>
      <c r="L16" s="411"/>
      <c r="M16" s="411"/>
      <c r="N16" s="414">
        <f t="shared" si="0"/>
        <v>1</v>
      </c>
      <c r="P16" s="467">
        <v>5</v>
      </c>
    </row>
    <row r="17" spans="1:16" ht="15.75">
      <c r="A17" s="16" t="s">
        <v>106</v>
      </c>
      <c r="B17" s="416"/>
      <c r="C17" s="411"/>
      <c r="D17" s="411"/>
      <c r="E17" s="411"/>
      <c r="F17" s="411"/>
      <c r="G17" s="411"/>
      <c r="H17" s="411"/>
      <c r="I17" s="422"/>
      <c r="J17" s="411"/>
      <c r="K17" s="411"/>
      <c r="L17" s="411"/>
      <c r="M17" s="411"/>
      <c r="N17" s="414">
        <f t="shared" si="0"/>
        <v>0</v>
      </c>
      <c r="P17" s="466"/>
    </row>
    <row r="18" spans="1:16" ht="15.75">
      <c r="A18" s="16" t="s">
        <v>107</v>
      </c>
      <c r="B18" s="416"/>
      <c r="C18" s="411"/>
      <c r="D18" s="411"/>
      <c r="E18" s="411"/>
      <c r="F18" s="411"/>
      <c r="G18" s="411"/>
      <c r="H18" s="411"/>
      <c r="I18" s="422"/>
      <c r="J18" s="411"/>
      <c r="K18" s="411"/>
      <c r="L18" s="411"/>
      <c r="M18" s="411"/>
      <c r="N18" s="412">
        <f t="shared" si="0"/>
        <v>0</v>
      </c>
      <c r="P18" s="466"/>
    </row>
    <row r="19" spans="1:16" ht="15.75">
      <c r="A19" s="16" t="s">
        <v>108</v>
      </c>
      <c r="B19" s="416"/>
      <c r="C19" s="411"/>
      <c r="D19" s="411"/>
      <c r="E19" s="411"/>
      <c r="F19" s="411"/>
      <c r="G19" s="411"/>
      <c r="H19" s="411"/>
      <c r="I19" s="422"/>
      <c r="J19" s="411"/>
      <c r="K19" s="411"/>
      <c r="L19" s="411"/>
      <c r="M19" s="411"/>
      <c r="N19" s="414">
        <f t="shared" si="0"/>
        <v>0</v>
      </c>
      <c r="P19" s="466"/>
    </row>
    <row r="20" spans="1:16" ht="15.75">
      <c r="A20" s="341" t="s">
        <v>109</v>
      </c>
      <c r="B20" s="416"/>
      <c r="C20" s="411">
        <v>1</v>
      </c>
      <c r="D20" s="411"/>
      <c r="E20" s="411"/>
      <c r="F20" s="411"/>
      <c r="G20" s="411"/>
      <c r="H20" s="411"/>
      <c r="I20" s="422"/>
      <c r="J20" s="411"/>
      <c r="K20" s="411"/>
      <c r="L20" s="411"/>
      <c r="M20" s="411"/>
      <c r="N20" s="414">
        <f t="shared" si="0"/>
        <v>1</v>
      </c>
      <c r="P20" s="467">
        <v>2</v>
      </c>
    </row>
    <row r="21" spans="1:16" ht="15.75">
      <c r="A21" s="341" t="s">
        <v>111</v>
      </c>
      <c r="B21" s="416"/>
      <c r="C21" s="411"/>
      <c r="D21" s="411"/>
      <c r="E21" s="411"/>
      <c r="F21" s="411"/>
      <c r="G21" s="411"/>
      <c r="H21" s="411"/>
      <c r="I21" s="422"/>
      <c r="J21" s="411"/>
      <c r="K21" s="411"/>
      <c r="L21" s="411"/>
      <c r="M21" s="411"/>
      <c r="N21" s="414">
        <f t="shared" si="0"/>
        <v>0</v>
      </c>
      <c r="P21" s="467">
        <v>1</v>
      </c>
    </row>
    <row r="22" spans="1:16" ht="15.75">
      <c r="A22" s="341" t="s">
        <v>112</v>
      </c>
      <c r="B22" s="416">
        <v>1</v>
      </c>
      <c r="C22" s="411"/>
      <c r="D22" s="411"/>
      <c r="E22" s="411"/>
      <c r="F22" s="411"/>
      <c r="G22" s="411"/>
      <c r="H22" s="411"/>
      <c r="I22" s="422"/>
      <c r="J22" s="411"/>
      <c r="K22" s="411"/>
      <c r="L22" s="411"/>
      <c r="M22" s="411"/>
      <c r="N22" s="414">
        <f t="shared" si="0"/>
        <v>1</v>
      </c>
      <c r="P22" s="467">
        <v>1</v>
      </c>
    </row>
    <row r="23" spans="1:16" ht="15.75">
      <c r="A23" s="16" t="s">
        <v>114</v>
      </c>
      <c r="B23" s="416"/>
      <c r="C23" s="411"/>
      <c r="D23" s="411"/>
      <c r="E23" s="411"/>
      <c r="F23" s="411"/>
      <c r="G23" s="411"/>
      <c r="H23" s="411"/>
      <c r="I23" s="422"/>
      <c r="J23" s="411"/>
      <c r="K23" s="411"/>
      <c r="L23" s="411"/>
      <c r="M23" s="411"/>
      <c r="N23" s="414">
        <f t="shared" si="0"/>
        <v>0</v>
      </c>
      <c r="P23" s="466"/>
    </row>
    <row r="24" spans="1:16" ht="15.75">
      <c r="A24" s="16" t="s">
        <v>116</v>
      </c>
      <c r="B24" s="416"/>
      <c r="C24" s="411"/>
      <c r="D24" s="411"/>
      <c r="E24" s="411"/>
      <c r="F24" s="411"/>
      <c r="G24" s="411"/>
      <c r="H24" s="411"/>
      <c r="I24" s="422"/>
      <c r="J24" s="411"/>
      <c r="K24" s="411"/>
      <c r="L24" s="411"/>
      <c r="M24" s="411"/>
      <c r="N24" s="414">
        <v>0</v>
      </c>
      <c r="P24" s="466"/>
    </row>
    <row r="25" spans="1:16" ht="15.75">
      <c r="A25" s="16" t="s">
        <v>117</v>
      </c>
      <c r="B25" s="416"/>
      <c r="C25" s="411"/>
      <c r="D25" s="411"/>
      <c r="E25" s="411"/>
      <c r="F25" s="411"/>
      <c r="G25" s="411"/>
      <c r="H25" s="411"/>
      <c r="I25" s="422"/>
      <c r="J25" s="411"/>
      <c r="K25" s="411"/>
      <c r="L25" s="411"/>
      <c r="M25" s="411"/>
      <c r="N25" s="414">
        <f t="shared" ref="N25:N35" si="1">SUM(B25:M25)</f>
        <v>0</v>
      </c>
      <c r="P25" s="466"/>
    </row>
    <row r="26" spans="1:16" ht="15.75">
      <c r="A26" s="16" t="s">
        <v>118</v>
      </c>
      <c r="B26" s="416"/>
      <c r="C26" s="411"/>
      <c r="D26" s="411">
        <v>1</v>
      </c>
      <c r="E26" s="411"/>
      <c r="F26" s="411"/>
      <c r="G26" s="411"/>
      <c r="H26" s="411"/>
      <c r="I26" s="422"/>
      <c r="J26" s="411"/>
      <c r="K26" s="411"/>
      <c r="L26" s="411"/>
      <c r="M26" s="411"/>
      <c r="N26" s="412">
        <f t="shared" si="1"/>
        <v>1</v>
      </c>
      <c r="P26" s="466"/>
    </row>
    <row r="27" spans="1:16" ht="15.75">
      <c r="A27" s="341" t="s">
        <v>119</v>
      </c>
      <c r="B27" s="416"/>
      <c r="C27" s="411"/>
      <c r="D27" s="411"/>
      <c r="E27" s="411"/>
      <c r="F27" s="411"/>
      <c r="G27" s="411"/>
      <c r="H27" s="411"/>
      <c r="I27" s="422"/>
      <c r="J27" s="411"/>
      <c r="K27" s="411"/>
      <c r="L27" s="411"/>
      <c r="M27" s="411"/>
      <c r="N27" s="414">
        <f t="shared" si="1"/>
        <v>0</v>
      </c>
      <c r="P27" s="467">
        <v>1</v>
      </c>
    </row>
    <row r="28" spans="1:16" ht="15.75">
      <c r="A28" s="16" t="s">
        <v>120</v>
      </c>
      <c r="B28" s="416"/>
      <c r="C28" s="411"/>
      <c r="D28" s="411"/>
      <c r="E28" s="411"/>
      <c r="F28" s="411"/>
      <c r="G28" s="411"/>
      <c r="H28" s="411"/>
      <c r="I28" s="422"/>
      <c r="J28" s="411"/>
      <c r="K28" s="411"/>
      <c r="L28" s="411"/>
      <c r="M28" s="411"/>
      <c r="N28" s="412">
        <f t="shared" si="1"/>
        <v>0</v>
      </c>
      <c r="P28" s="466"/>
    </row>
    <row r="29" spans="1:16" ht="15.75">
      <c r="A29" s="341" t="s">
        <v>121</v>
      </c>
      <c r="B29" s="416"/>
      <c r="C29" s="411"/>
      <c r="D29" s="411"/>
      <c r="E29" s="411"/>
      <c r="F29" s="411"/>
      <c r="G29" s="411"/>
      <c r="H29" s="411"/>
      <c r="I29" s="422"/>
      <c r="J29" s="411"/>
      <c r="K29" s="411"/>
      <c r="L29" s="411"/>
      <c r="M29" s="411"/>
      <c r="N29" s="412">
        <f t="shared" si="1"/>
        <v>0</v>
      </c>
      <c r="P29" s="467">
        <v>4</v>
      </c>
    </row>
    <row r="30" spans="1:16" ht="15.75">
      <c r="A30" s="341" t="s">
        <v>122</v>
      </c>
      <c r="B30" s="416"/>
      <c r="C30" s="411"/>
      <c r="D30" s="411"/>
      <c r="E30" s="411"/>
      <c r="F30" s="411"/>
      <c r="G30" s="411"/>
      <c r="H30" s="411"/>
      <c r="I30" s="422"/>
      <c r="J30" s="411"/>
      <c r="K30" s="411"/>
      <c r="L30" s="411"/>
      <c r="M30" s="411"/>
      <c r="N30" s="412">
        <f t="shared" si="1"/>
        <v>0</v>
      </c>
      <c r="P30" s="467">
        <v>1</v>
      </c>
    </row>
    <row r="31" spans="1:16" ht="15.75">
      <c r="A31" s="341" t="s">
        <v>123</v>
      </c>
      <c r="B31" s="416"/>
      <c r="C31" s="411"/>
      <c r="D31" s="411"/>
      <c r="E31" s="411"/>
      <c r="F31" s="411"/>
      <c r="G31" s="411"/>
      <c r="H31" s="411"/>
      <c r="I31" s="422"/>
      <c r="J31" s="411"/>
      <c r="K31" s="411"/>
      <c r="L31" s="411"/>
      <c r="M31" s="411"/>
      <c r="N31" s="414">
        <f t="shared" si="1"/>
        <v>0</v>
      </c>
      <c r="P31" s="467">
        <v>1</v>
      </c>
    </row>
    <row r="32" spans="1:16" ht="15.75">
      <c r="A32" s="341" t="s">
        <v>124</v>
      </c>
      <c r="B32" s="416"/>
      <c r="C32" s="411">
        <v>2</v>
      </c>
      <c r="D32" s="411"/>
      <c r="E32" s="411"/>
      <c r="F32" s="411"/>
      <c r="G32" s="411"/>
      <c r="H32" s="411"/>
      <c r="I32" s="422"/>
      <c r="J32" s="411"/>
      <c r="K32" s="411"/>
      <c r="L32" s="411"/>
      <c r="M32" s="411"/>
      <c r="N32" s="414">
        <f t="shared" si="1"/>
        <v>2</v>
      </c>
      <c r="P32" s="467">
        <v>2</v>
      </c>
    </row>
    <row r="33" spans="1:16" ht="15.75">
      <c r="A33" s="16" t="s">
        <v>125</v>
      </c>
      <c r="B33" s="416"/>
      <c r="C33" s="411"/>
      <c r="D33" s="411"/>
      <c r="E33" s="411"/>
      <c r="F33" s="411"/>
      <c r="G33" s="411"/>
      <c r="H33" s="411"/>
      <c r="I33" s="422"/>
      <c r="J33" s="411"/>
      <c r="K33" s="411"/>
      <c r="L33" s="411"/>
      <c r="M33" s="411"/>
      <c r="N33" s="414">
        <f t="shared" si="1"/>
        <v>0</v>
      </c>
      <c r="P33" s="466"/>
    </row>
    <row r="34" spans="1:16" ht="15.75">
      <c r="A34" s="20" t="s">
        <v>126</v>
      </c>
      <c r="B34" s="419"/>
      <c r="C34" s="415"/>
      <c r="D34" s="415"/>
      <c r="E34" s="415"/>
      <c r="F34" s="415"/>
      <c r="G34" s="415"/>
      <c r="H34" s="415"/>
      <c r="I34" s="423"/>
      <c r="J34" s="415"/>
      <c r="K34" s="411"/>
      <c r="L34" s="411"/>
      <c r="M34" s="411"/>
      <c r="N34" s="414">
        <f t="shared" si="1"/>
        <v>0</v>
      </c>
      <c r="P34" s="466"/>
    </row>
    <row r="35" spans="1:16" ht="15.75">
      <c r="A35" s="405" t="s">
        <v>80</v>
      </c>
      <c r="B35" s="447">
        <f>SUM(B2:B34)</f>
        <v>2</v>
      </c>
      <c r="C35" s="447">
        <f t="shared" ref="C35:M35" si="2">SUM(C2:C34)</f>
        <v>3</v>
      </c>
      <c r="D35" s="447">
        <f t="shared" si="2"/>
        <v>3</v>
      </c>
      <c r="E35" s="447">
        <f t="shared" si="2"/>
        <v>0</v>
      </c>
      <c r="F35" s="447">
        <f t="shared" si="2"/>
        <v>0</v>
      </c>
      <c r="G35" s="447">
        <f t="shared" si="2"/>
        <v>0</v>
      </c>
      <c r="H35" s="447">
        <f t="shared" si="2"/>
        <v>0</v>
      </c>
      <c r="I35" s="447">
        <f t="shared" si="2"/>
        <v>0</v>
      </c>
      <c r="J35" s="447">
        <f t="shared" si="2"/>
        <v>0</v>
      </c>
      <c r="K35" s="447">
        <f t="shared" si="2"/>
        <v>0</v>
      </c>
      <c r="L35" s="447">
        <f t="shared" si="2"/>
        <v>0</v>
      </c>
      <c r="M35" s="447">
        <f t="shared" si="2"/>
        <v>0</v>
      </c>
      <c r="N35" s="414">
        <f t="shared" si="1"/>
        <v>8</v>
      </c>
      <c r="P35" s="1">
        <f>SUM(P2:P34)</f>
        <v>31</v>
      </c>
    </row>
  </sheetData>
  <phoneticPr fontId="4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0AAE-2349-4474-8046-8F855B809CBB}">
  <sheetPr filterMode="1">
    <tabColor theme="4" tint="0.59999389629810485"/>
  </sheetPr>
  <dimension ref="B3:H37"/>
  <sheetViews>
    <sheetView showGridLines="0" tabSelected="1" topLeftCell="B1" workbookViewId="0">
      <selection activeCell="F3" sqref="F3"/>
    </sheetView>
  </sheetViews>
  <sheetFormatPr defaultColWidth="11.42578125" defaultRowHeight="15"/>
  <cols>
    <col min="1" max="2" width="11.42578125" style="3"/>
    <col min="3" max="3" width="20.42578125" style="3" customWidth="1"/>
    <col min="4" max="4" width="20.140625" style="3" customWidth="1"/>
    <col min="5" max="5" width="44.42578125" style="3" customWidth="1"/>
    <col min="6" max="6" width="64.42578125" style="3" customWidth="1"/>
    <col min="7" max="7" width="12.5703125" style="3" customWidth="1"/>
    <col min="8" max="8" width="36.5703125" style="3" bestFit="1" customWidth="1"/>
    <col min="9" max="16384" width="11.42578125" style="3"/>
  </cols>
  <sheetData>
    <row r="3" spans="2:7">
      <c r="B3" s="387" t="s">
        <v>282</v>
      </c>
      <c r="C3" s="387" t="s">
        <v>283</v>
      </c>
      <c r="D3" s="387" t="s">
        <v>284</v>
      </c>
      <c r="E3" s="387" t="s">
        <v>285</v>
      </c>
      <c r="F3" s="387" t="s">
        <v>286</v>
      </c>
      <c r="G3" s="387" t="s">
        <v>15</v>
      </c>
    </row>
    <row r="4" spans="2:7" hidden="1">
      <c r="B4" s="386">
        <v>1</v>
      </c>
      <c r="C4" s="449" t="s">
        <v>92</v>
      </c>
      <c r="D4" s="449" t="s">
        <v>287</v>
      </c>
      <c r="E4" s="449" t="s">
        <v>288</v>
      </c>
      <c r="F4" s="449"/>
      <c r="G4" s="449"/>
    </row>
    <row r="5" spans="2:7" hidden="1">
      <c r="B5" s="386">
        <v>2</v>
      </c>
      <c r="C5" s="449" t="s">
        <v>119</v>
      </c>
      <c r="D5" s="449" t="s">
        <v>289</v>
      </c>
      <c r="E5" s="449" t="s">
        <v>288</v>
      </c>
      <c r="F5" s="449"/>
      <c r="G5" s="449"/>
    </row>
    <row r="6" spans="2:7" hidden="1">
      <c r="B6" s="386">
        <v>3</v>
      </c>
      <c r="C6" s="449" t="s">
        <v>122</v>
      </c>
      <c r="D6" s="449" t="s">
        <v>290</v>
      </c>
      <c r="E6" s="449" t="s">
        <v>288</v>
      </c>
      <c r="F6" s="449"/>
      <c r="G6" s="449"/>
    </row>
    <row r="7" spans="2:7" hidden="1">
      <c r="B7" s="289">
        <v>4</v>
      </c>
      <c r="C7" s="469" t="s">
        <v>291</v>
      </c>
      <c r="D7" s="469" t="s">
        <v>292</v>
      </c>
      <c r="E7" s="469" t="s">
        <v>288</v>
      </c>
      <c r="F7" s="469" t="s">
        <v>293</v>
      </c>
      <c r="G7" s="469" t="s">
        <v>211</v>
      </c>
    </row>
    <row r="8" spans="2:7" hidden="1">
      <c r="B8" s="386">
        <v>5</v>
      </c>
      <c r="C8" s="449" t="s">
        <v>82</v>
      </c>
      <c r="D8" s="449" t="s">
        <v>294</v>
      </c>
      <c r="E8" s="449" t="s">
        <v>288</v>
      </c>
      <c r="F8" s="449"/>
      <c r="G8" s="449"/>
    </row>
    <row r="9" spans="2:7" hidden="1">
      <c r="B9" s="386">
        <v>6</v>
      </c>
      <c r="C9" s="449" t="s">
        <v>82</v>
      </c>
      <c r="D9" s="449" t="s">
        <v>295</v>
      </c>
      <c r="E9" s="449" t="s">
        <v>288</v>
      </c>
      <c r="F9" s="449"/>
      <c r="G9" s="449"/>
    </row>
    <row r="10" spans="2:7" hidden="1">
      <c r="B10" s="386">
        <v>7</v>
      </c>
      <c r="C10" s="449" t="s">
        <v>82</v>
      </c>
      <c r="D10" s="449" t="s">
        <v>296</v>
      </c>
      <c r="E10" s="449" t="s">
        <v>288</v>
      </c>
      <c r="F10" s="449"/>
      <c r="G10" s="449"/>
    </row>
    <row r="11" spans="2:7" hidden="1">
      <c r="B11" s="464">
        <v>8</v>
      </c>
      <c r="C11" s="449" t="s">
        <v>121</v>
      </c>
      <c r="D11" s="449" t="s">
        <v>297</v>
      </c>
      <c r="E11" s="449" t="s">
        <v>288</v>
      </c>
      <c r="F11" s="449"/>
      <c r="G11" s="449"/>
    </row>
    <row r="12" spans="2:7" hidden="1">
      <c r="B12" s="464">
        <v>9</v>
      </c>
      <c r="C12" s="449" t="s">
        <v>298</v>
      </c>
      <c r="D12" s="449" t="s">
        <v>299</v>
      </c>
      <c r="E12" s="449" t="s">
        <v>288</v>
      </c>
      <c r="F12" s="449"/>
      <c r="G12" s="449"/>
    </row>
    <row r="13" spans="2:7" hidden="1">
      <c r="B13" s="464">
        <v>10</v>
      </c>
      <c r="C13" s="449" t="s">
        <v>82</v>
      </c>
      <c r="D13" s="449" t="s">
        <v>300</v>
      </c>
      <c r="E13" s="449" t="s">
        <v>288</v>
      </c>
      <c r="F13" s="449"/>
      <c r="G13" s="449"/>
    </row>
    <row r="14" spans="2:7" hidden="1">
      <c r="B14" s="464">
        <v>11</v>
      </c>
      <c r="C14" s="449" t="s">
        <v>82</v>
      </c>
      <c r="D14" s="449" t="s">
        <v>301</v>
      </c>
      <c r="E14" s="449" t="s">
        <v>288</v>
      </c>
      <c r="F14" s="449"/>
      <c r="G14" s="449"/>
    </row>
    <row r="15" spans="2:7" hidden="1">
      <c r="B15" s="465">
        <v>12</v>
      </c>
      <c r="C15" s="449" t="s">
        <v>291</v>
      </c>
      <c r="D15" s="449" t="s">
        <v>302</v>
      </c>
      <c r="E15" s="449" t="s">
        <v>288</v>
      </c>
      <c r="F15" s="449"/>
      <c r="G15" s="449"/>
    </row>
    <row r="16" spans="2:7" hidden="1">
      <c r="B16" s="465">
        <v>13</v>
      </c>
      <c r="C16" s="449" t="s">
        <v>100</v>
      </c>
      <c r="D16" s="449" t="s">
        <v>303</v>
      </c>
      <c r="E16" s="449" t="s">
        <v>288</v>
      </c>
      <c r="F16" s="449"/>
      <c r="G16" s="449"/>
    </row>
    <row r="17" spans="2:7" hidden="1">
      <c r="B17" s="386">
        <v>14</v>
      </c>
      <c r="C17" s="449" t="s">
        <v>304</v>
      </c>
      <c r="D17" s="449" t="s">
        <v>305</v>
      </c>
      <c r="E17" s="449" t="s">
        <v>288</v>
      </c>
      <c r="F17" s="449"/>
      <c r="G17" s="449"/>
    </row>
    <row r="18" spans="2:7" hidden="1">
      <c r="B18" s="468">
        <v>15</v>
      </c>
      <c r="C18" s="469" t="s">
        <v>144</v>
      </c>
      <c r="D18" s="469" t="s">
        <v>306</v>
      </c>
      <c r="E18" s="469" t="s">
        <v>288</v>
      </c>
      <c r="F18" s="469" t="s">
        <v>293</v>
      </c>
      <c r="G18" s="469" t="s">
        <v>210</v>
      </c>
    </row>
    <row r="19" spans="2:7" hidden="1">
      <c r="B19" s="386">
        <v>16</v>
      </c>
      <c r="C19" s="449" t="s">
        <v>82</v>
      </c>
      <c r="D19" s="449" t="s">
        <v>307</v>
      </c>
      <c r="E19" s="449" t="s">
        <v>288</v>
      </c>
      <c r="F19" s="449"/>
      <c r="G19" s="449"/>
    </row>
    <row r="20" spans="2:7" hidden="1">
      <c r="B20" s="386">
        <v>17</v>
      </c>
      <c r="C20" s="449" t="s">
        <v>105</v>
      </c>
      <c r="D20" s="463" t="s">
        <v>234</v>
      </c>
      <c r="E20" s="463" t="s">
        <v>308</v>
      </c>
      <c r="F20" s="449"/>
      <c r="G20" s="449"/>
    </row>
    <row r="21" spans="2:7" hidden="1">
      <c r="B21" s="386">
        <v>18</v>
      </c>
      <c r="C21" s="484" t="s">
        <v>121</v>
      </c>
      <c r="D21" s="484" t="s">
        <v>309</v>
      </c>
      <c r="E21" s="484" t="s">
        <v>310</v>
      </c>
      <c r="F21" s="449"/>
      <c r="G21" s="449"/>
    </row>
    <row r="22" spans="2:7" hidden="1">
      <c r="B22" s="386">
        <v>19</v>
      </c>
      <c r="C22" s="449" t="s">
        <v>123</v>
      </c>
      <c r="D22" s="449" t="s">
        <v>311</v>
      </c>
      <c r="E22" s="449" t="s">
        <v>310</v>
      </c>
      <c r="F22" s="449"/>
      <c r="G22" s="449"/>
    </row>
    <row r="23" spans="2:7" hidden="1">
      <c r="B23" s="386">
        <v>20</v>
      </c>
      <c r="C23" s="449" t="s">
        <v>104</v>
      </c>
      <c r="D23" s="449" t="s">
        <v>312</v>
      </c>
      <c r="E23" s="449" t="s">
        <v>310</v>
      </c>
      <c r="F23" s="449"/>
      <c r="G23" s="449"/>
    </row>
    <row r="24" spans="2:7" hidden="1">
      <c r="B24" s="386">
        <v>21</v>
      </c>
      <c r="C24" s="449" t="s">
        <v>105</v>
      </c>
      <c r="D24" s="449" t="s">
        <v>313</v>
      </c>
      <c r="E24" s="449" t="s">
        <v>310</v>
      </c>
      <c r="F24" s="449"/>
      <c r="G24" s="449"/>
    </row>
    <row r="25" spans="2:7">
      <c r="B25" s="468">
        <v>22</v>
      </c>
      <c r="C25" s="469" t="s">
        <v>102</v>
      </c>
      <c r="D25" s="469" t="s">
        <v>314</v>
      </c>
      <c r="E25" s="469" t="s">
        <v>310</v>
      </c>
      <c r="F25" s="469" t="s">
        <v>315</v>
      </c>
      <c r="G25" s="468" t="s">
        <v>212</v>
      </c>
    </row>
    <row r="26" spans="2:7" hidden="1">
      <c r="B26" s="386">
        <v>23</v>
      </c>
      <c r="C26" s="386" t="s">
        <v>121</v>
      </c>
      <c r="D26" s="386" t="s">
        <v>316</v>
      </c>
      <c r="E26" s="386" t="s">
        <v>310</v>
      </c>
      <c r="F26" s="449"/>
      <c r="G26" s="386"/>
    </row>
    <row r="27" spans="2:7">
      <c r="B27" s="468">
        <v>24</v>
      </c>
      <c r="C27" s="468" t="s">
        <v>109</v>
      </c>
      <c r="D27" s="468" t="s">
        <v>317</v>
      </c>
      <c r="E27" s="468" t="s">
        <v>310</v>
      </c>
      <c r="F27" s="469" t="s">
        <v>315</v>
      </c>
      <c r="G27" s="468" t="s">
        <v>211</v>
      </c>
    </row>
    <row r="28" spans="2:7" hidden="1">
      <c r="B28" s="386">
        <v>25</v>
      </c>
      <c r="C28" s="386" t="s">
        <v>82</v>
      </c>
      <c r="D28" s="386" t="s">
        <v>318</v>
      </c>
      <c r="E28" s="386" t="s">
        <v>310</v>
      </c>
      <c r="F28" s="449"/>
      <c r="G28" s="386"/>
    </row>
    <row r="29" spans="2:7" hidden="1">
      <c r="B29" s="386">
        <v>26</v>
      </c>
      <c r="C29" s="386" t="s">
        <v>105</v>
      </c>
      <c r="D29" s="386" t="s">
        <v>319</v>
      </c>
      <c r="E29" s="386" t="s">
        <v>320</v>
      </c>
      <c r="F29" s="449"/>
      <c r="G29" s="386"/>
    </row>
    <row r="30" spans="2:7" hidden="1">
      <c r="B30" s="386">
        <v>27</v>
      </c>
      <c r="C30" s="386" t="s">
        <v>109</v>
      </c>
      <c r="D30" s="386" t="s">
        <v>228</v>
      </c>
      <c r="E30" s="386" t="s">
        <v>320</v>
      </c>
      <c r="F30" s="449"/>
      <c r="G30" s="386"/>
    </row>
    <row r="31" spans="2:7" hidden="1">
      <c r="B31" s="468">
        <v>28</v>
      </c>
      <c r="C31" s="468" t="s">
        <v>105</v>
      </c>
      <c r="D31" s="468" t="s">
        <v>226</v>
      </c>
      <c r="E31" s="469" t="s">
        <v>288</v>
      </c>
      <c r="F31" s="470" t="s">
        <v>293</v>
      </c>
      <c r="G31" s="469" t="s">
        <v>210</v>
      </c>
    </row>
    <row r="32" spans="2:7" hidden="1">
      <c r="B32" s="386">
        <v>29</v>
      </c>
      <c r="C32" s="386" t="s">
        <v>121</v>
      </c>
      <c r="D32" s="386" t="s">
        <v>321</v>
      </c>
      <c r="E32" s="386" t="s">
        <v>320</v>
      </c>
      <c r="F32" s="449"/>
      <c r="G32" s="386"/>
    </row>
    <row r="33" spans="2:8" hidden="1">
      <c r="B33" s="386">
        <v>30</v>
      </c>
      <c r="C33" s="386" t="s">
        <v>100</v>
      </c>
      <c r="D33" s="386" t="s">
        <v>322</v>
      </c>
      <c r="E33" s="386" t="s">
        <v>320</v>
      </c>
      <c r="F33" s="449"/>
      <c r="G33" s="386"/>
    </row>
    <row r="34" spans="2:8" hidden="1">
      <c r="B34" s="386">
        <v>31</v>
      </c>
      <c r="C34" s="386" t="s">
        <v>105</v>
      </c>
      <c r="D34" s="386" t="s">
        <v>323</v>
      </c>
      <c r="E34" s="386" t="s">
        <v>320</v>
      </c>
      <c r="F34" s="449"/>
      <c r="G34" s="386"/>
    </row>
    <row r="35" spans="2:8" hidden="1">
      <c r="B35" s="483">
        <v>32</v>
      </c>
      <c r="C35" s="484" t="s">
        <v>291</v>
      </c>
      <c r="D35" s="483" t="s">
        <v>324</v>
      </c>
      <c r="E35" s="484" t="s">
        <v>288</v>
      </c>
      <c r="F35" s="484" t="s">
        <v>293</v>
      </c>
      <c r="G35" s="483" t="s">
        <v>211</v>
      </c>
    </row>
    <row r="36" spans="2:8">
      <c r="B36" s="468">
        <v>34</v>
      </c>
      <c r="C36" s="468" t="s">
        <v>96</v>
      </c>
      <c r="D36" s="468" t="s">
        <v>150</v>
      </c>
      <c r="E36" s="468" t="s">
        <v>310</v>
      </c>
      <c r="F36" s="469" t="s">
        <v>315</v>
      </c>
      <c r="G36" s="468" t="s">
        <v>212</v>
      </c>
    </row>
    <row r="37" spans="2:8">
      <c r="B37" s="468">
        <v>35</v>
      </c>
      <c r="C37" s="468" t="s">
        <v>118</v>
      </c>
      <c r="D37" s="468" t="s">
        <v>325</v>
      </c>
      <c r="E37" s="468" t="s">
        <v>310</v>
      </c>
      <c r="F37" s="469" t="s">
        <v>315</v>
      </c>
      <c r="G37" s="468" t="s">
        <v>212</v>
      </c>
      <c r="H37" s="3" t="s">
        <v>326</v>
      </c>
    </row>
  </sheetData>
  <autoFilter ref="B3:G37" xr:uid="{6EC20AAE-2349-4474-8046-8F855B809CBB}">
    <filterColumn colId="4">
      <filters>
        <filter val="Actualización de índices catastrales"/>
      </filters>
    </filterColumn>
    <filterColumn colId="5">
      <filters>
        <filter val="ENERO"/>
        <filter val="FEBRERO"/>
        <filter val="MARZO"/>
      </filters>
    </filterColumn>
  </autoFilter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8DF82-84AC-45C4-94F8-A527733B46FD}">
  <dimension ref="B2:B6"/>
  <sheetViews>
    <sheetView workbookViewId="0">
      <selection activeCell="B6" sqref="B6"/>
    </sheetView>
  </sheetViews>
  <sheetFormatPr defaultColWidth="9.140625" defaultRowHeight="15"/>
  <cols>
    <col min="2" max="2" width="54.7109375" customWidth="1"/>
  </cols>
  <sheetData>
    <row r="2" spans="2:2">
      <c r="B2" s="449" t="s">
        <v>327</v>
      </c>
    </row>
    <row r="3" spans="2:2">
      <c r="B3" s="449" t="s">
        <v>293</v>
      </c>
    </row>
    <row r="4" spans="2:2">
      <c r="B4" s="449" t="s">
        <v>328</v>
      </c>
    </row>
    <row r="5" spans="2:2">
      <c r="B5" s="449" t="s">
        <v>329</v>
      </c>
    </row>
    <row r="6" spans="2:2">
      <c r="B6" s="449" t="s">
        <v>189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CB7EA-90D8-4D0C-839E-A9AB5A18F83B}">
  <sheetPr>
    <tabColor theme="4" tint="0.59999389629810485"/>
  </sheetPr>
  <dimension ref="B1:W6"/>
  <sheetViews>
    <sheetView showGridLines="0" topLeftCell="J1" zoomScale="70" zoomScaleNormal="70" workbookViewId="0">
      <selection activeCell="T3" sqref="T3:T6"/>
    </sheetView>
  </sheetViews>
  <sheetFormatPr defaultColWidth="11.42578125" defaultRowHeight="15"/>
  <cols>
    <col min="1" max="1" width="2" style="1" customWidth="1"/>
    <col min="2" max="2" width="20.42578125" style="1" customWidth="1"/>
    <col min="3" max="3" width="31" style="1" customWidth="1"/>
    <col min="4" max="4" width="45.140625" style="1" customWidth="1"/>
    <col min="5" max="5" width="39" style="1" customWidth="1"/>
    <col min="6" max="6" width="26.42578125" style="1" customWidth="1"/>
    <col min="7" max="7" width="22.42578125" style="1" customWidth="1"/>
    <col min="8" max="14" width="11.42578125" style="1"/>
    <col min="15" max="15" width="14.42578125" style="1" customWidth="1"/>
    <col min="16" max="16" width="18.28515625" style="1" customWidth="1"/>
    <col min="17" max="19" width="11.42578125" style="1"/>
    <col min="20" max="20" width="14.42578125" style="1" customWidth="1"/>
    <col min="21" max="21" width="17.5703125" style="1" customWidth="1"/>
    <col min="22" max="22" width="14.42578125" style="1" bestFit="1" customWidth="1"/>
    <col min="23" max="23" width="14.7109375" style="1" bestFit="1" customWidth="1"/>
    <col min="24" max="24" width="11.42578125" style="1"/>
    <col min="25" max="25" width="16.28515625" style="1" bestFit="1" customWidth="1"/>
    <col min="26" max="26" width="24.28515625" style="1" customWidth="1"/>
    <col min="27" max="27" width="18.28515625" style="1" bestFit="1" customWidth="1"/>
    <col min="28" max="16384" width="11.42578125" style="1"/>
  </cols>
  <sheetData>
    <row r="1" spans="2:23" ht="31.5">
      <c r="B1" s="382" t="s">
        <v>0</v>
      </c>
      <c r="C1" s="382" t="s">
        <v>1</v>
      </c>
      <c r="D1" s="382" t="s">
        <v>2</v>
      </c>
      <c r="E1" s="382" t="s">
        <v>3</v>
      </c>
      <c r="F1" s="383" t="s">
        <v>4</v>
      </c>
      <c r="G1" s="383" t="s">
        <v>5</v>
      </c>
      <c r="H1" s="634" t="s">
        <v>6</v>
      </c>
      <c r="I1" s="634"/>
      <c r="J1" s="634"/>
      <c r="K1" s="634"/>
      <c r="L1" s="634"/>
      <c r="M1" s="634"/>
      <c r="N1" s="634"/>
      <c r="O1" s="634"/>
      <c r="P1" s="634"/>
      <c r="Q1" s="634"/>
      <c r="R1" s="634"/>
      <c r="S1" s="634"/>
      <c r="T1" s="384" t="s">
        <v>7</v>
      </c>
      <c r="U1" s="384" t="s">
        <v>179</v>
      </c>
      <c r="V1" s="384" t="s">
        <v>180</v>
      </c>
    </row>
    <row r="2" spans="2:23" ht="15.75">
      <c r="B2" s="630" t="s">
        <v>238</v>
      </c>
      <c r="C2" s="630" t="s">
        <v>182</v>
      </c>
      <c r="D2" s="630" t="s">
        <v>183</v>
      </c>
      <c r="E2" s="635" t="s">
        <v>184</v>
      </c>
      <c r="F2" s="362" t="s">
        <v>330</v>
      </c>
      <c r="G2" s="380" t="s">
        <v>186</v>
      </c>
      <c r="H2" s="363" t="s">
        <v>16</v>
      </c>
      <c r="I2" s="363" t="s">
        <v>17</v>
      </c>
      <c r="J2" s="363" t="s">
        <v>18</v>
      </c>
      <c r="K2" s="364" t="s">
        <v>19</v>
      </c>
      <c r="L2" s="363" t="s">
        <v>20</v>
      </c>
      <c r="M2" s="363" t="s">
        <v>21</v>
      </c>
      <c r="N2" s="363" t="s">
        <v>22</v>
      </c>
      <c r="O2" s="363" t="s">
        <v>23</v>
      </c>
      <c r="P2" s="363" t="s">
        <v>24</v>
      </c>
      <c r="Q2" s="363" t="s">
        <v>25</v>
      </c>
      <c r="R2" s="363" t="s">
        <v>26</v>
      </c>
      <c r="S2" s="364" t="s">
        <v>27</v>
      </c>
      <c r="T2" s="364"/>
      <c r="U2" s="385">
        <v>3</v>
      </c>
      <c r="V2" s="364"/>
    </row>
    <row r="3" spans="2:23" ht="36.6" customHeight="1">
      <c r="B3" s="630"/>
      <c r="C3" s="630"/>
      <c r="D3" s="630"/>
      <c r="E3" s="635"/>
      <c r="F3" s="362"/>
      <c r="G3" s="381" t="s">
        <v>32</v>
      </c>
      <c r="H3" s="185">
        <v>0</v>
      </c>
      <c r="I3" s="185">
        <v>0</v>
      </c>
      <c r="J3" s="185">
        <v>0</v>
      </c>
      <c r="K3" s="344">
        <v>0</v>
      </c>
      <c r="L3" s="185"/>
      <c r="M3" s="185"/>
      <c r="N3" s="185"/>
      <c r="O3" s="185"/>
      <c r="P3" s="185"/>
      <c r="Q3" s="185"/>
      <c r="R3" s="185"/>
      <c r="S3" s="344"/>
      <c r="T3" s="633">
        <v>0</v>
      </c>
      <c r="U3" s="628">
        <f>U2-T3</f>
        <v>3</v>
      </c>
      <c r="V3" s="629">
        <f>T3*100/U2</f>
        <v>0</v>
      </c>
    </row>
    <row r="4" spans="2:23" ht="24" customHeight="1">
      <c r="B4" s="630"/>
      <c r="C4" s="630"/>
      <c r="D4" s="630"/>
      <c r="E4" s="635"/>
      <c r="F4" s="630" t="s">
        <v>242</v>
      </c>
      <c r="G4" s="631" t="s">
        <v>32</v>
      </c>
      <c r="H4" s="632">
        <v>0</v>
      </c>
      <c r="I4" s="632">
        <v>0</v>
      </c>
      <c r="J4" s="632">
        <v>0</v>
      </c>
      <c r="K4" s="632">
        <v>0</v>
      </c>
      <c r="L4" s="632">
        <v>0</v>
      </c>
      <c r="M4" s="632">
        <v>0</v>
      </c>
      <c r="N4" s="632">
        <v>0</v>
      </c>
      <c r="O4" s="632">
        <v>0</v>
      </c>
      <c r="P4" s="632">
        <v>0</v>
      </c>
      <c r="Q4" s="632">
        <v>0</v>
      </c>
      <c r="R4" s="632">
        <v>0</v>
      </c>
      <c r="S4" s="636">
        <v>0</v>
      </c>
      <c r="T4" s="633"/>
      <c r="U4" s="628"/>
      <c r="V4" s="629"/>
    </row>
    <row r="5" spans="2:23" ht="87.6" customHeight="1">
      <c r="B5" s="630"/>
      <c r="C5" s="630"/>
      <c r="D5" s="362" t="s">
        <v>241</v>
      </c>
      <c r="E5" s="635"/>
      <c r="F5" s="630"/>
      <c r="G5" s="631"/>
      <c r="H5" s="632"/>
      <c r="I5" s="632"/>
      <c r="J5" s="632"/>
      <c r="K5" s="632"/>
      <c r="L5" s="632"/>
      <c r="M5" s="632"/>
      <c r="N5" s="632"/>
      <c r="O5" s="632"/>
      <c r="P5" s="632"/>
      <c r="Q5" s="632"/>
      <c r="R5" s="632"/>
      <c r="S5" s="636"/>
      <c r="T5" s="633"/>
      <c r="U5" s="628"/>
      <c r="V5" s="629"/>
      <c r="W5" s="388"/>
    </row>
    <row r="6" spans="2:23" ht="106.15" customHeight="1">
      <c r="B6" s="630"/>
      <c r="C6" s="630"/>
      <c r="D6" s="362" t="s">
        <v>195</v>
      </c>
      <c r="E6" s="635"/>
      <c r="F6" s="362" t="s">
        <v>243</v>
      </c>
      <c r="G6" s="381" t="s">
        <v>34</v>
      </c>
      <c r="H6" s="185">
        <f>SUM(H3:H5)</f>
        <v>0</v>
      </c>
      <c r="I6" s="185">
        <f t="shared" ref="I6:S6" si="0">SUM(I3:I5)</f>
        <v>0</v>
      </c>
      <c r="J6" s="185">
        <f t="shared" si="0"/>
        <v>0</v>
      </c>
      <c r="K6" s="185">
        <f t="shared" si="0"/>
        <v>0</v>
      </c>
      <c r="L6" s="185">
        <f t="shared" si="0"/>
        <v>0</v>
      </c>
      <c r="M6" s="185">
        <f t="shared" si="0"/>
        <v>0</v>
      </c>
      <c r="N6" s="185">
        <f t="shared" si="0"/>
        <v>0</v>
      </c>
      <c r="O6" s="185">
        <f t="shared" si="0"/>
        <v>0</v>
      </c>
      <c r="P6" s="185">
        <f t="shared" si="0"/>
        <v>0</v>
      </c>
      <c r="Q6" s="185">
        <f t="shared" si="0"/>
        <v>0</v>
      </c>
      <c r="R6" s="185">
        <f t="shared" si="0"/>
        <v>0</v>
      </c>
      <c r="S6" s="185">
        <f t="shared" si="0"/>
        <v>0</v>
      </c>
      <c r="T6" s="633"/>
      <c r="U6" s="628"/>
      <c r="V6" s="629"/>
    </row>
  </sheetData>
  <mergeCells count="22">
    <mergeCell ref="H1:S1"/>
    <mergeCell ref="B2:B6"/>
    <mergeCell ref="C2:C6"/>
    <mergeCell ref="D2:D4"/>
    <mergeCell ref="E2:E6"/>
    <mergeCell ref="N4:N5"/>
    <mergeCell ref="O4:O5"/>
    <mergeCell ref="P4:P5"/>
    <mergeCell ref="Q4:Q5"/>
    <mergeCell ref="R4:R5"/>
    <mergeCell ref="S4:S5"/>
    <mergeCell ref="U3:U6"/>
    <mergeCell ref="V3:V6"/>
    <mergeCell ref="F4:F5"/>
    <mergeCell ref="G4:G5"/>
    <mergeCell ref="H4:H5"/>
    <mergeCell ref="I4:I5"/>
    <mergeCell ref="J4:J5"/>
    <mergeCell ref="K4:K5"/>
    <mergeCell ref="L4:L5"/>
    <mergeCell ref="M4:M5"/>
    <mergeCell ref="T3:T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EE619-35F7-430E-8FED-55E19CE12774}">
  <sheetPr>
    <tabColor theme="4" tint="0.59999389629810485"/>
  </sheetPr>
  <dimension ref="A1:R38"/>
  <sheetViews>
    <sheetView showGridLines="0" topLeftCell="J1" zoomScale="70" zoomScaleNormal="70" workbookViewId="0">
      <selection activeCell="X13" sqref="X13"/>
    </sheetView>
  </sheetViews>
  <sheetFormatPr defaultColWidth="11.42578125" defaultRowHeight="15"/>
  <cols>
    <col min="1" max="1" width="20.5703125" bestFit="1" customWidth="1"/>
    <col min="2" max="9" width="11.42578125" customWidth="1"/>
    <col min="10" max="13" width="13.140625" customWidth="1"/>
    <col min="14" max="14" width="11.42578125" customWidth="1"/>
    <col min="16" max="16" width="25" customWidth="1"/>
    <col min="17" max="17" width="19.7109375" hidden="1" customWidth="1"/>
    <col min="18" max="18" width="11.42578125" hidden="1" customWidth="1"/>
    <col min="19" max="21" width="11.42578125" customWidth="1"/>
  </cols>
  <sheetData>
    <row r="1" spans="1:18" ht="15.75">
      <c r="A1" s="4"/>
      <c r="B1" s="6" t="s">
        <v>278</v>
      </c>
      <c r="C1" s="161" t="s">
        <v>279</v>
      </c>
      <c r="D1" s="161" t="s">
        <v>212</v>
      </c>
      <c r="E1" s="161" t="s">
        <v>213</v>
      </c>
      <c r="F1" s="161" t="s">
        <v>214</v>
      </c>
      <c r="G1" s="161" t="s">
        <v>215</v>
      </c>
      <c r="H1" s="161" t="s">
        <v>216</v>
      </c>
      <c r="I1" s="161" t="s">
        <v>217</v>
      </c>
      <c r="J1" s="345" t="s">
        <v>280</v>
      </c>
      <c r="K1" s="345" t="s">
        <v>281</v>
      </c>
      <c r="L1" s="345" t="s">
        <v>220</v>
      </c>
      <c r="M1" s="345" t="s">
        <v>221</v>
      </c>
      <c r="N1" s="239" t="s">
        <v>80</v>
      </c>
      <c r="O1" s="466" t="s">
        <v>144</v>
      </c>
      <c r="P1" t="s">
        <v>331</v>
      </c>
    </row>
    <row r="2" spans="1:18" ht="15.75">
      <c r="A2" s="12" t="s">
        <v>81</v>
      </c>
      <c r="B2" s="198">
        <v>0</v>
      </c>
      <c r="C2" s="371"/>
      <c r="D2" s="371"/>
      <c r="E2" s="371"/>
      <c r="F2" s="371"/>
      <c r="G2" s="371"/>
      <c r="H2" s="371"/>
      <c r="I2" s="427"/>
      <c r="J2" s="431"/>
      <c r="K2" s="369"/>
      <c r="L2" s="369"/>
      <c r="M2" s="369"/>
      <c r="N2" s="479">
        <f t="shared" ref="N2:N23" si="0">SUM(B2:M2)</f>
        <v>0</v>
      </c>
      <c r="O2" s="478"/>
    </row>
    <row r="3" spans="1:18" ht="15.75">
      <c r="A3" s="16" t="s">
        <v>82</v>
      </c>
      <c r="B3" s="373">
        <v>0</v>
      </c>
      <c r="C3" s="369"/>
      <c r="D3" s="369"/>
      <c r="E3" s="369"/>
      <c r="F3" s="369"/>
      <c r="G3" s="369"/>
      <c r="H3" s="369"/>
      <c r="I3" s="428"/>
      <c r="J3" s="370"/>
      <c r="K3" s="452"/>
      <c r="L3" s="452"/>
      <c r="M3" s="452"/>
      <c r="N3" s="479">
        <f t="shared" si="0"/>
        <v>0</v>
      </c>
      <c r="O3" s="478"/>
      <c r="Q3" s="365" t="s">
        <v>82</v>
      </c>
      <c r="R3" s="361">
        <v>2</v>
      </c>
    </row>
    <row r="4" spans="1:18" ht="15.75">
      <c r="A4" s="16" t="s">
        <v>84</v>
      </c>
      <c r="B4" s="198">
        <v>0</v>
      </c>
      <c r="C4" s="369"/>
      <c r="D4" s="369"/>
      <c r="E4" s="369"/>
      <c r="F4" s="369"/>
      <c r="G4" s="369"/>
      <c r="H4" s="369"/>
      <c r="I4" s="429"/>
      <c r="J4" s="369"/>
      <c r="K4" s="369"/>
      <c r="L4" s="369"/>
      <c r="M4" s="452"/>
      <c r="N4" s="479">
        <f t="shared" si="0"/>
        <v>0</v>
      </c>
      <c r="O4" s="478"/>
      <c r="Q4" s="365" t="s">
        <v>92</v>
      </c>
      <c r="R4" s="361">
        <v>1</v>
      </c>
    </row>
    <row r="5" spans="1:18" ht="15.75">
      <c r="A5" s="16" t="s">
        <v>86</v>
      </c>
      <c r="B5" s="373">
        <v>0</v>
      </c>
      <c r="C5" s="369"/>
      <c r="D5" s="369"/>
      <c r="E5" s="369"/>
      <c r="F5" s="369"/>
      <c r="G5" s="369"/>
      <c r="H5" s="369"/>
      <c r="I5" s="429"/>
      <c r="J5" s="369"/>
      <c r="K5" s="369"/>
      <c r="L5" s="369"/>
      <c r="M5" s="452"/>
      <c r="N5" s="479">
        <f t="shared" si="0"/>
        <v>0</v>
      </c>
      <c r="O5" s="478"/>
      <c r="Q5" s="365" t="s">
        <v>103</v>
      </c>
      <c r="R5" s="361">
        <v>1</v>
      </c>
    </row>
    <row r="6" spans="1:18" ht="15.75">
      <c r="A6" s="16" t="s">
        <v>88</v>
      </c>
      <c r="B6" s="198">
        <v>0</v>
      </c>
      <c r="C6" s="369"/>
      <c r="D6" s="369"/>
      <c r="E6" s="369"/>
      <c r="F6" s="369"/>
      <c r="G6" s="369"/>
      <c r="H6" s="369"/>
      <c r="I6" s="428"/>
      <c r="J6" s="370"/>
      <c r="K6" s="370"/>
      <c r="L6" s="370"/>
      <c r="M6" s="452"/>
      <c r="N6" s="479">
        <f t="shared" si="0"/>
        <v>0</v>
      </c>
      <c r="O6" s="478"/>
      <c r="Q6" s="365" t="s">
        <v>116</v>
      </c>
      <c r="R6" s="361">
        <v>1</v>
      </c>
    </row>
    <row r="7" spans="1:18" ht="15.75">
      <c r="A7" s="16" t="s">
        <v>222</v>
      </c>
      <c r="B7" s="373">
        <v>0</v>
      </c>
      <c r="C7" s="369"/>
      <c r="D7" s="369"/>
      <c r="E7" s="369"/>
      <c r="F7" s="369"/>
      <c r="G7" s="369"/>
      <c r="H7" s="369"/>
      <c r="I7" s="428"/>
      <c r="J7" s="370"/>
      <c r="K7" s="452"/>
      <c r="L7" s="370"/>
      <c r="M7" s="452"/>
      <c r="N7" s="479">
        <f t="shared" si="0"/>
        <v>0</v>
      </c>
      <c r="O7" s="478"/>
      <c r="Q7" s="365" t="s">
        <v>118</v>
      </c>
      <c r="R7" s="361">
        <v>1</v>
      </c>
    </row>
    <row r="8" spans="1:18" ht="15.75">
      <c r="A8" s="341" t="s">
        <v>92</v>
      </c>
      <c r="B8" s="198">
        <v>0</v>
      </c>
      <c r="C8" s="369"/>
      <c r="D8" s="369"/>
      <c r="E8" s="369"/>
      <c r="F8" s="369"/>
      <c r="G8" s="369"/>
      <c r="H8" s="369"/>
      <c r="I8" s="428"/>
      <c r="J8" s="370"/>
      <c r="K8" s="370"/>
      <c r="L8" s="370"/>
      <c r="M8" s="452"/>
      <c r="N8" s="479">
        <f t="shared" si="0"/>
        <v>0</v>
      </c>
      <c r="O8" s="478">
        <v>2</v>
      </c>
      <c r="P8" s="475" t="s">
        <v>332</v>
      </c>
      <c r="Q8" s="365" t="s">
        <v>121</v>
      </c>
      <c r="R8" s="361">
        <v>2</v>
      </c>
    </row>
    <row r="9" spans="1:18" ht="15.75">
      <c r="A9" s="16" t="s">
        <v>94</v>
      </c>
      <c r="B9" s="373">
        <v>0</v>
      </c>
      <c r="C9" s="369"/>
      <c r="D9" s="369"/>
      <c r="E9" s="369"/>
      <c r="F9" s="369"/>
      <c r="G9" s="369"/>
      <c r="H9" s="369"/>
      <c r="I9" s="429"/>
      <c r="J9" s="369"/>
      <c r="K9" s="369"/>
      <c r="L9" s="369"/>
      <c r="M9" s="452"/>
      <c r="N9" s="479">
        <f t="shared" si="0"/>
        <v>0</v>
      </c>
      <c r="O9" s="478"/>
      <c r="Q9" s="365" t="s">
        <v>122</v>
      </c>
      <c r="R9" s="361">
        <v>1</v>
      </c>
    </row>
    <row r="10" spans="1:18" ht="15.75">
      <c r="A10" s="16" t="s">
        <v>96</v>
      </c>
      <c r="B10" s="198">
        <v>0</v>
      </c>
      <c r="C10" s="369"/>
      <c r="D10" s="369"/>
      <c r="E10" s="369"/>
      <c r="F10" s="369"/>
      <c r="G10" s="369"/>
      <c r="H10" s="369"/>
      <c r="I10" s="429"/>
      <c r="J10" s="369"/>
      <c r="K10" s="369"/>
      <c r="L10" s="369"/>
      <c r="M10" s="452"/>
      <c r="N10" s="479">
        <f t="shared" si="0"/>
        <v>0</v>
      </c>
      <c r="O10" s="478"/>
      <c r="Q10" s="365" t="s">
        <v>124</v>
      </c>
      <c r="R10" s="361">
        <v>2</v>
      </c>
    </row>
    <row r="11" spans="1:18" ht="15.75">
      <c r="A11" s="16" t="s">
        <v>98</v>
      </c>
      <c r="B11" s="373">
        <v>0</v>
      </c>
      <c r="C11" s="369"/>
      <c r="D11" s="369"/>
      <c r="E11" s="369"/>
      <c r="F11" s="369"/>
      <c r="G11" s="369"/>
      <c r="H11" s="369"/>
      <c r="I11" s="429"/>
      <c r="J11" s="369"/>
      <c r="K11" s="369"/>
      <c r="L11" s="369"/>
      <c r="M11" s="452"/>
      <c r="N11" s="479">
        <f t="shared" si="0"/>
        <v>0</v>
      </c>
      <c r="O11" s="478"/>
      <c r="Q11" s="365" t="s">
        <v>243</v>
      </c>
      <c r="R11" s="366">
        <f>SUM(R3:R10)</f>
        <v>11</v>
      </c>
    </row>
    <row r="12" spans="1:18" ht="15.75">
      <c r="A12" s="16" t="s">
        <v>100</v>
      </c>
      <c r="B12" s="198">
        <v>0</v>
      </c>
      <c r="C12" s="369"/>
      <c r="D12" s="369"/>
      <c r="E12" s="369"/>
      <c r="F12" s="369"/>
      <c r="G12" s="369"/>
      <c r="H12" s="369"/>
      <c r="I12" s="429"/>
      <c r="J12" s="369"/>
      <c r="K12" s="369"/>
      <c r="L12" s="369"/>
      <c r="M12" s="452"/>
      <c r="N12" s="479">
        <f t="shared" si="0"/>
        <v>0</v>
      </c>
      <c r="O12" s="478"/>
    </row>
    <row r="13" spans="1:18" ht="15.75">
      <c r="A13" s="16" t="s">
        <v>102</v>
      </c>
      <c r="B13" s="373">
        <v>0</v>
      </c>
      <c r="C13" s="369"/>
      <c r="D13" s="369"/>
      <c r="E13" s="369"/>
      <c r="F13" s="369"/>
      <c r="G13" s="369"/>
      <c r="H13" s="369"/>
      <c r="I13" s="429"/>
      <c r="J13" s="369"/>
      <c r="K13" s="369"/>
      <c r="L13" s="369"/>
      <c r="M13" s="452"/>
      <c r="N13" s="479">
        <f t="shared" si="0"/>
        <v>0</v>
      </c>
      <c r="O13" s="478"/>
    </row>
    <row r="14" spans="1:18" ht="15.75">
      <c r="A14" s="16" t="s">
        <v>103</v>
      </c>
      <c r="B14" s="198">
        <v>0</v>
      </c>
      <c r="C14" s="369"/>
      <c r="D14" s="369"/>
      <c r="E14" s="369"/>
      <c r="F14" s="369"/>
      <c r="G14" s="369"/>
      <c r="H14" s="369"/>
      <c r="I14" s="429"/>
      <c r="J14" s="369"/>
      <c r="K14" s="369"/>
      <c r="L14" s="369"/>
      <c r="M14" s="452"/>
      <c r="N14" s="479">
        <f t="shared" si="0"/>
        <v>0</v>
      </c>
      <c r="O14" s="478"/>
    </row>
    <row r="15" spans="1:18" ht="15.75">
      <c r="A15" s="16" t="s">
        <v>104</v>
      </c>
      <c r="B15" s="373">
        <v>0</v>
      </c>
      <c r="C15" s="369"/>
      <c r="D15" s="369"/>
      <c r="E15" s="369"/>
      <c r="F15" s="369"/>
      <c r="G15" s="369"/>
      <c r="H15" s="369"/>
      <c r="I15" s="429"/>
      <c r="J15" s="369"/>
      <c r="K15" s="369"/>
      <c r="L15" s="369"/>
      <c r="M15" s="452"/>
      <c r="N15" s="479">
        <f t="shared" si="0"/>
        <v>0</v>
      </c>
      <c r="O15" s="478"/>
      <c r="Q15" t="s">
        <v>333</v>
      </c>
    </row>
    <row r="16" spans="1:18" ht="15.75">
      <c r="A16" s="16" t="s">
        <v>105</v>
      </c>
      <c r="B16" s="198">
        <v>0</v>
      </c>
      <c r="C16" s="369"/>
      <c r="D16" s="369"/>
      <c r="E16" s="369"/>
      <c r="F16" s="369"/>
      <c r="G16" s="369"/>
      <c r="H16" s="369"/>
      <c r="I16" s="429"/>
      <c r="J16" s="369"/>
      <c r="K16" s="369"/>
      <c r="L16" s="369"/>
      <c r="M16" s="452"/>
      <c r="N16" s="479">
        <f t="shared" si="0"/>
        <v>0</v>
      </c>
      <c r="O16" s="478"/>
      <c r="Q16" t="s">
        <v>334</v>
      </c>
    </row>
    <row r="17" spans="1:17" ht="15.75">
      <c r="A17" s="16" t="s">
        <v>106</v>
      </c>
      <c r="B17" s="373">
        <v>0</v>
      </c>
      <c r="C17" s="369"/>
      <c r="D17" s="369"/>
      <c r="E17" s="369"/>
      <c r="F17" s="369"/>
      <c r="G17" s="369"/>
      <c r="H17" s="369"/>
      <c r="I17" s="429"/>
      <c r="J17" s="369"/>
      <c r="K17" s="369"/>
      <c r="L17" s="369"/>
      <c r="M17" s="452"/>
      <c r="N17" s="479">
        <f t="shared" si="0"/>
        <v>0</v>
      </c>
      <c r="O17" s="478"/>
      <c r="Q17" t="s">
        <v>234</v>
      </c>
    </row>
    <row r="18" spans="1:17" ht="15.75">
      <c r="A18" s="16" t="s">
        <v>107</v>
      </c>
      <c r="B18" s="198">
        <v>0</v>
      </c>
      <c r="C18" s="369"/>
      <c r="D18" s="369"/>
      <c r="E18" s="369"/>
      <c r="F18" s="369"/>
      <c r="G18" s="369"/>
      <c r="H18" s="369"/>
      <c r="I18" s="429"/>
      <c r="J18" s="369"/>
      <c r="K18" s="369"/>
      <c r="L18" s="369"/>
      <c r="M18" s="452"/>
      <c r="N18" s="479">
        <f t="shared" si="0"/>
        <v>0</v>
      </c>
      <c r="O18" s="478"/>
      <c r="Q18" t="s">
        <v>231</v>
      </c>
    </row>
    <row r="19" spans="1:17" ht="15.75">
      <c r="A19" s="16" t="s">
        <v>108</v>
      </c>
      <c r="B19" s="373">
        <v>0</v>
      </c>
      <c r="C19" s="369"/>
      <c r="D19" s="369"/>
      <c r="E19" s="369"/>
      <c r="F19" s="369"/>
      <c r="G19" s="369"/>
      <c r="H19" s="369"/>
      <c r="I19" s="429"/>
      <c r="J19" s="369"/>
      <c r="K19" s="369"/>
      <c r="L19" s="369"/>
      <c r="M19" s="452"/>
      <c r="N19" s="479">
        <f t="shared" si="0"/>
        <v>0</v>
      </c>
      <c r="O19" s="478"/>
      <c r="Q19" t="s">
        <v>335</v>
      </c>
    </row>
    <row r="20" spans="1:17" ht="15.75">
      <c r="A20" s="16" t="s">
        <v>109</v>
      </c>
      <c r="B20" s="198">
        <v>0</v>
      </c>
      <c r="C20" s="369"/>
      <c r="D20" s="369"/>
      <c r="E20" s="369"/>
      <c r="F20" s="369"/>
      <c r="G20" s="369"/>
      <c r="H20" s="369"/>
      <c r="I20" s="429"/>
      <c r="J20" s="369"/>
      <c r="K20" s="369"/>
      <c r="L20" s="369"/>
      <c r="M20" s="452"/>
      <c r="N20" s="479">
        <f t="shared" si="0"/>
        <v>0</v>
      </c>
      <c r="O20" s="478"/>
      <c r="Q20" s="374" t="s">
        <v>336</v>
      </c>
    </row>
    <row r="21" spans="1:17" ht="15.75">
      <c r="A21" s="16" t="s">
        <v>111</v>
      </c>
      <c r="B21" s="373">
        <v>0</v>
      </c>
      <c r="C21" s="369"/>
      <c r="D21" s="369"/>
      <c r="E21" s="369"/>
      <c r="F21" s="369"/>
      <c r="G21" s="369"/>
      <c r="H21" s="369"/>
      <c r="I21" s="429"/>
      <c r="J21" s="369"/>
      <c r="K21" s="369"/>
      <c r="L21" s="369"/>
      <c r="M21" s="452"/>
      <c r="N21" s="479">
        <f t="shared" si="0"/>
        <v>0</v>
      </c>
      <c r="O21" s="478"/>
      <c r="Q21" t="s">
        <v>337</v>
      </c>
    </row>
    <row r="22" spans="1:17" ht="15.75">
      <c r="A22" s="16" t="s">
        <v>112</v>
      </c>
      <c r="B22" s="198">
        <v>0</v>
      </c>
      <c r="C22" s="369"/>
      <c r="D22" s="369"/>
      <c r="E22" s="369"/>
      <c r="F22" s="369"/>
      <c r="G22" s="369"/>
      <c r="H22" s="369"/>
      <c r="I22" s="429"/>
      <c r="J22" s="369"/>
      <c r="K22" s="369"/>
      <c r="L22" s="369"/>
      <c r="M22" s="452"/>
      <c r="N22" s="479">
        <f t="shared" si="0"/>
        <v>0</v>
      </c>
      <c r="O22" s="478"/>
      <c r="Q22" t="s">
        <v>338</v>
      </c>
    </row>
    <row r="23" spans="1:17" ht="15.75">
      <c r="A23" s="16" t="s">
        <v>114</v>
      </c>
      <c r="B23" s="373">
        <v>0</v>
      </c>
      <c r="C23" s="369"/>
      <c r="D23" s="369"/>
      <c r="E23" s="369"/>
      <c r="F23" s="369"/>
      <c r="G23" s="369"/>
      <c r="H23" s="369"/>
      <c r="I23" s="429"/>
      <c r="J23" s="369"/>
      <c r="K23" s="369"/>
      <c r="L23" s="369"/>
      <c r="M23" s="452"/>
      <c r="N23" s="479">
        <f t="shared" si="0"/>
        <v>0</v>
      </c>
      <c r="O23" s="478"/>
      <c r="Q23" t="s">
        <v>339</v>
      </c>
    </row>
    <row r="24" spans="1:17" ht="15.75">
      <c r="A24" s="16" t="s">
        <v>116</v>
      </c>
      <c r="B24" s="198">
        <v>0</v>
      </c>
      <c r="C24" s="369"/>
      <c r="D24" s="369"/>
      <c r="E24" s="369"/>
      <c r="F24" s="369"/>
      <c r="G24" s="369"/>
      <c r="H24" s="369"/>
      <c r="I24" s="429"/>
      <c r="J24" s="369"/>
      <c r="K24" s="369"/>
      <c r="L24" s="369"/>
      <c r="M24" s="452"/>
      <c r="N24" s="479">
        <v>0</v>
      </c>
      <c r="O24" s="478"/>
      <c r="Q24" t="s">
        <v>340</v>
      </c>
    </row>
    <row r="25" spans="1:17" ht="15.75">
      <c r="A25" s="16" t="s">
        <v>117</v>
      </c>
      <c r="B25" s="373">
        <v>0</v>
      </c>
      <c r="C25" s="369"/>
      <c r="D25" s="369"/>
      <c r="E25" s="369"/>
      <c r="F25" s="369"/>
      <c r="G25" s="369"/>
      <c r="H25" s="369"/>
      <c r="I25" s="429"/>
      <c r="J25" s="369"/>
      <c r="K25" s="369"/>
      <c r="L25" s="369"/>
      <c r="M25" s="452"/>
      <c r="N25" s="479">
        <f t="shared" ref="N25:N35" si="1">SUM(B25:M25)</f>
        <v>0</v>
      </c>
      <c r="O25" s="478"/>
      <c r="Q25" t="s">
        <v>341</v>
      </c>
    </row>
    <row r="26" spans="1:17" ht="15.75">
      <c r="A26" s="16" t="s">
        <v>118</v>
      </c>
      <c r="B26" s="198">
        <v>0</v>
      </c>
      <c r="C26" s="369"/>
      <c r="D26" s="369"/>
      <c r="E26" s="369"/>
      <c r="F26" s="369"/>
      <c r="G26" s="369"/>
      <c r="H26" s="369"/>
      <c r="I26" s="429"/>
      <c r="J26" s="369"/>
      <c r="K26" s="369"/>
      <c r="L26" s="369"/>
      <c r="M26" s="452"/>
      <c r="N26" s="479">
        <f t="shared" si="1"/>
        <v>0</v>
      </c>
      <c r="O26" s="478"/>
      <c r="Q26" t="s">
        <v>342</v>
      </c>
    </row>
    <row r="27" spans="1:17" ht="15.75">
      <c r="A27" s="16" t="s">
        <v>119</v>
      </c>
      <c r="B27" s="373">
        <v>0</v>
      </c>
      <c r="C27" s="369"/>
      <c r="D27" s="369"/>
      <c r="E27" s="369"/>
      <c r="F27" s="369"/>
      <c r="G27" s="369"/>
      <c r="H27" s="369"/>
      <c r="I27" s="429"/>
      <c r="J27" s="369"/>
      <c r="K27" s="369"/>
      <c r="L27" s="369"/>
      <c r="M27" s="452"/>
      <c r="N27" s="479">
        <f t="shared" si="1"/>
        <v>0</v>
      </c>
      <c r="O27" s="478"/>
      <c r="Q27" t="s">
        <v>343</v>
      </c>
    </row>
    <row r="28" spans="1:17" ht="15.75">
      <c r="A28" s="16" t="s">
        <v>120</v>
      </c>
      <c r="B28" s="198">
        <v>0</v>
      </c>
      <c r="C28" s="369"/>
      <c r="D28" s="369"/>
      <c r="E28" s="369"/>
      <c r="F28" s="369"/>
      <c r="G28" s="369"/>
      <c r="H28" s="369"/>
      <c r="I28" s="429"/>
      <c r="J28" s="369"/>
      <c r="K28" s="369"/>
      <c r="L28" s="369"/>
      <c r="M28" s="452"/>
      <c r="N28" s="479">
        <f t="shared" si="1"/>
        <v>0</v>
      </c>
      <c r="O28" s="478"/>
      <c r="Q28" t="s">
        <v>344</v>
      </c>
    </row>
    <row r="29" spans="1:17" ht="15.75">
      <c r="A29" s="341" t="s">
        <v>121</v>
      </c>
      <c r="B29" s="373">
        <v>0</v>
      </c>
      <c r="C29" s="369"/>
      <c r="D29" s="369"/>
      <c r="E29" s="369"/>
      <c r="F29" s="369"/>
      <c r="G29" s="369"/>
      <c r="H29" s="369"/>
      <c r="I29" s="429"/>
      <c r="J29" s="369"/>
      <c r="K29" s="369"/>
      <c r="L29" s="369"/>
      <c r="M29" s="452"/>
      <c r="N29" s="479">
        <f t="shared" si="1"/>
        <v>0</v>
      </c>
      <c r="O29" s="478">
        <v>1</v>
      </c>
      <c r="P29" s="475" t="s">
        <v>345</v>
      </c>
      <c r="Q29" t="s">
        <v>346</v>
      </c>
    </row>
    <row r="30" spans="1:17" ht="15.75">
      <c r="A30" s="16" t="s">
        <v>122</v>
      </c>
      <c r="B30" s="198">
        <v>0</v>
      </c>
      <c r="C30" s="369"/>
      <c r="D30" s="369"/>
      <c r="E30" s="369"/>
      <c r="F30" s="369"/>
      <c r="G30" s="369"/>
      <c r="H30" s="369"/>
      <c r="I30" s="429"/>
      <c r="J30" s="369"/>
      <c r="K30" s="369"/>
      <c r="L30" s="369"/>
      <c r="M30" s="452"/>
      <c r="N30" s="479">
        <f t="shared" si="1"/>
        <v>0</v>
      </c>
      <c r="O30" s="478"/>
      <c r="Q30" t="s">
        <v>347</v>
      </c>
    </row>
    <row r="31" spans="1:17" ht="15.75">
      <c r="A31" s="16" t="s">
        <v>123</v>
      </c>
      <c r="B31" s="373">
        <v>0</v>
      </c>
      <c r="C31" s="369"/>
      <c r="D31" s="369"/>
      <c r="E31" s="369"/>
      <c r="F31" s="369"/>
      <c r="G31" s="369"/>
      <c r="H31" s="369"/>
      <c r="I31" s="429"/>
      <c r="J31" s="369"/>
      <c r="K31" s="369"/>
      <c r="L31" s="369"/>
      <c r="M31" s="452"/>
      <c r="N31" s="479">
        <f t="shared" si="1"/>
        <v>0</v>
      </c>
      <c r="O31" s="478"/>
      <c r="Q31" t="s">
        <v>348</v>
      </c>
    </row>
    <row r="32" spans="1:17" ht="15.75">
      <c r="A32" s="16" t="s">
        <v>124</v>
      </c>
      <c r="B32" s="198">
        <v>0</v>
      </c>
      <c r="C32" s="369"/>
      <c r="D32" s="369"/>
      <c r="E32" s="369"/>
      <c r="F32" s="369"/>
      <c r="G32" s="369"/>
      <c r="H32" s="369"/>
      <c r="I32" s="429"/>
      <c r="J32" s="369"/>
      <c r="K32" s="369"/>
      <c r="L32" s="369"/>
      <c r="M32" s="369"/>
      <c r="N32" s="479">
        <f t="shared" si="1"/>
        <v>0</v>
      </c>
      <c r="O32" s="478"/>
      <c r="Q32" s="374" t="s">
        <v>349</v>
      </c>
    </row>
    <row r="33" spans="1:17" ht="15.75">
      <c r="A33" s="16" t="s">
        <v>125</v>
      </c>
      <c r="B33" s="373">
        <v>0</v>
      </c>
      <c r="C33" s="369"/>
      <c r="D33" s="369"/>
      <c r="E33" s="369"/>
      <c r="F33" s="369"/>
      <c r="G33" s="369"/>
      <c r="H33" s="369"/>
      <c r="I33" s="429"/>
      <c r="J33" s="369"/>
      <c r="K33" s="369"/>
      <c r="L33" s="369"/>
      <c r="M33" s="369"/>
      <c r="N33" s="479">
        <f t="shared" si="1"/>
        <v>0</v>
      </c>
      <c r="O33" s="478"/>
      <c r="Q33" t="s">
        <v>350</v>
      </c>
    </row>
    <row r="34" spans="1:17" ht="15.75">
      <c r="A34" s="20" t="s">
        <v>126</v>
      </c>
      <c r="B34" s="198">
        <v>0</v>
      </c>
      <c r="C34" s="372"/>
      <c r="D34" s="372"/>
      <c r="E34" s="372"/>
      <c r="F34" s="372"/>
      <c r="G34" s="372"/>
      <c r="H34" s="372"/>
      <c r="I34" s="430"/>
      <c r="J34" s="372"/>
      <c r="K34" s="369"/>
      <c r="L34" s="369"/>
      <c r="M34" s="369"/>
      <c r="N34" s="479">
        <f t="shared" si="1"/>
        <v>0</v>
      </c>
      <c r="O34" s="478"/>
      <c r="Q34" t="s">
        <v>319</v>
      </c>
    </row>
    <row r="35" spans="1:17" ht="16.5" thickBot="1">
      <c r="A35" s="4" t="s">
        <v>80</v>
      </c>
      <c r="B35" s="426">
        <f>SUM(B2:B34)</f>
        <v>0</v>
      </c>
      <c r="C35" s="426">
        <f t="shared" ref="C35:M35" si="2">SUM(C2:C34)</f>
        <v>0</v>
      </c>
      <c r="D35" s="426">
        <f t="shared" si="2"/>
        <v>0</v>
      </c>
      <c r="E35" s="426">
        <f t="shared" si="2"/>
        <v>0</v>
      </c>
      <c r="F35" s="426">
        <f t="shared" si="2"/>
        <v>0</v>
      </c>
      <c r="G35" s="426">
        <f t="shared" si="2"/>
        <v>0</v>
      </c>
      <c r="H35" s="426">
        <f t="shared" si="2"/>
        <v>0</v>
      </c>
      <c r="I35" s="426">
        <f t="shared" si="2"/>
        <v>0</v>
      </c>
      <c r="J35" s="426">
        <f t="shared" si="2"/>
        <v>0</v>
      </c>
      <c r="K35" s="426">
        <f t="shared" si="2"/>
        <v>0</v>
      </c>
      <c r="L35" s="426">
        <f t="shared" si="2"/>
        <v>0</v>
      </c>
      <c r="M35" s="426">
        <f t="shared" si="2"/>
        <v>0</v>
      </c>
      <c r="N35" s="480">
        <f t="shared" si="1"/>
        <v>0</v>
      </c>
      <c r="O35" s="478">
        <f>SUM(O2:O34)</f>
        <v>3</v>
      </c>
      <c r="Q35" t="s">
        <v>351</v>
      </c>
    </row>
    <row r="36" spans="1:17">
      <c r="Q36" t="s">
        <v>226</v>
      </c>
    </row>
    <row r="37" spans="1:17">
      <c r="Q37" t="s">
        <v>352</v>
      </c>
    </row>
    <row r="38" spans="1:17">
      <c r="Q38" t="s">
        <v>353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099E-8C13-435E-A7F6-456C5760845D}">
  <sheetPr>
    <tabColor theme="4" tint="0.59999389629810485"/>
  </sheetPr>
  <dimension ref="B3:F18"/>
  <sheetViews>
    <sheetView showGridLines="0" workbookViewId="0">
      <selection activeCell="E27" sqref="E27"/>
    </sheetView>
  </sheetViews>
  <sheetFormatPr defaultColWidth="11.42578125" defaultRowHeight="14.25"/>
  <cols>
    <col min="1" max="2" width="11.42578125" style="425"/>
    <col min="3" max="3" width="29.28515625" style="425" customWidth="1"/>
    <col min="4" max="4" width="16.28515625" style="425" customWidth="1"/>
    <col min="5" max="5" width="31.140625" style="425" customWidth="1"/>
    <col min="6" max="6" width="12.5703125" style="425" customWidth="1"/>
    <col min="7" max="16384" width="11.42578125" style="425"/>
  </cols>
  <sheetData>
    <row r="3" spans="2:6" ht="15">
      <c r="B3" s="453" t="s">
        <v>282</v>
      </c>
      <c r="C3" s="453" t="s">
        <v>283</v>
      </c>
      <c r="D3" s="453" t="s">
        <v>284</v>
      </c>
      <c r="E3" s="453" t="s">
        <v>354</v>
      </c>
      <c r="F3" s="453" t="s">
        <v>15</v>
      </c>
    </row>
    <row r="4" spans="2:6" ht="15">
      <c r="B4" s="454">
        <v>1</v>
      </c>
      <c r="C4" s="455" t="s">
        <v>121</v>
      </c>
      <c r="D4" s="456" t="s">
        <v>345</v>
      </c>
      <c r="E4" s="456"/>
      <c r="F4" s="456"/>
    </row>
    <row r="5" spans="2:6" ht="15">
      <c r="B5" s="454">
        <v>2</v>
      </c>
      <c r="C5" s="455" t="s">
        <v>92</v>
      </c>
      <c r="D5" s="456" t="s">
        <v>355</v>
      </c>
      <c r="E5" s="456"/>
      <c r="F5" s="456"/>
    </row>
    <row r="6" spans="2:6" ht="15">
      <c r="B6" s="454">
        <v>3</v>
      </c>
      <c r="C6" s="455" t="s">
        <v>92</v>
      </c>
      <c r="D6" s="456" t="s">
        <v>230</v>
      </c>
      <c r="E6" s="456"/>
      <c r="F6" s="456"/>
    </row>
    <row r="7" spans="2:6" ht="15">
      <c r="B7" s="454">
        <v>4</v>
      </c>
      <c r="C7" s="455"/>
      <c r="D7" s="456"/>
      <c r="E7" s="456"/>
      <c r="F7" s="456"/>
    </row>
    <row r="8" spans="2:6" ht="15">
      <c r="B8" s="454">
        <v>5</v>
      </c>
      <c r="C8" s="457"/>
      <c r="D8" s="456"/>
      <c r="E8" s="456"/>
      <c r="F8" s="456"/>
    </row>
    <row r="9" spans="2:6" ht="15">
      <c r="B9" s="454">
        <v>6</v>
      </c>
      <c r="C9" s="457"/>
      <c r="D9" s="456"/>
      <c r="E9" s="456"/>
      <c r="F9" s="456"/>
    </row>
    <row r="10" spans="2:6" ht="15">
      <c r="B10" s="454">
        <v>7</v>
      </c>
      <c r="C10" s="457"/>
      <c r="D10" s="456"/>
      <c r="E10" s="456"/>
      <c r="F10" s="456"/>
    </row>
    <row r="11" spans="2:6" ht="15">
      <c r="B11" s="454">
        <v>8</v>
      </c>
      <c r="C11" s="457"/>
      <c r="D11" s="456"/>
      <c r="E11" s="456"/>
      <c r="F11" s="456"/>
    </row>
    <row r="12" spans="2:6" ht="15">
      <c r="B12" s="454">
        <v>9</v>
      </c>
      <c r="C12" s="454"/>
      <c r="D12" s="454"/>
      <c r="E12" s="456"/>
      <c r="F12" s="454"/>
    </row>
    <row r="13" spans="2:6" ht="15">
      <c r="B13" s="454">
        <v>10</v>
      </c>
      <c r="C13" s="454"/>
      <c r="D13" s="454"/>
      <c r="E13" s="456"/>
      <c r="F13" s="454"/>
    </row>
    <row r="14" spans="2:6" ht="15">
      <c r="B14" s="454">
        <v>11</v>
      </c>
      <c r="C14" s="454"/>
      <c r="D14" s="454"/>
      <c r="E14" s="456"/>
      <c r="F14" s="454"/>
    </row>
    <row r="15" spans="2:6" ht="15">
      <c r="B15" s="454">
        <v>12</v>
      </c>
      <c r="C15" s="454"/>
      <c r="D15" s="454"/>
      <c r="E15" s="456"/>
      <c r="F15" s="454"/>
    </row>
    <row r="16" spans="2:6" ht="15">
      <c r="B16" s="454">
        <v>13</v>
      </c>
      <c r="C16" s="454"/>
      <c r="D16" s="454"/>
      <c r="E16" s="456"/>
      <c r="F16" s="454"/>
    </row>
    <row r="17" spans="2:6" ht="15">
      <c r="B17" s="454">
        <v>14</v>
      </c>
      <c r="C17" s="454"/>
      <c r="D17" s="454"/>
      <c r="E17" s="456"/>
      <c r="F17" s="454"/>
    </row>
    <row r="18" spans="2:6" ht="15">
      <c r="B18" s="454">
        <v>15</v>
      </c>
      <c r="C18" s="454"/>
      <c r="D18" s="454"/>
      <c r="E18" s="456"/>
      <c r="F18" s="45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B2B59-3DDE-4850-BDB3-B726529D7D20}">
  <sheetPr>
    <tabColor theme="4" tint="0.59999389629810485"/>
  </sheetPr>
  <dimension ref="A3:B18"/>
  <sheetViews>
    <sheetView workbookViewId="0">
      <selection activeCell="D10" sqref="D10"/>
    </sheetView>
  </sheetViews>
  <sheetFormatPr defaultColWidth="11.42578125" defaultRowHeight="15"/>
  <cols>
    <col min="1" max="1" width="17" bestFit="1" customWidth="1"/>
    <col min="2" max="2" width="22.7109375" bestFit="1" customWidth="1"/>
  </cols>
  <sheetData>
    <row r="3" spans="1:2">
      <c r="A3" s="375" t="s">
        <v>133</v>
      </c>
      <c r="B3" s="361" t="s">
        <v>356</v>
      </c>
    </row>
    <row r="4" spans="1:2">
      <c r="A4" s="376" t="s">
        <v>82</v>
      </c>
      <c r="B4" s="379">
        <v>1</v>
      </c>
    </row>
    <row r="5" spans="1:2">
      <c r="A5" s="376" t="s">
        <v>86</v>
      </c>
      <c r="B5" s="379">
        <v>1</v>
      </c>
    </row>
    <row r="6" spans="1:2">
      <c r="A6" s="376" t="s">
        <v>92</v>
      </c>
      <c r="B6" s="379">
        <v>1</v>
      </c>
    </row>
    <row r="7" spans="1:2">
      <c r="A7" s="376" t="s">
        <v>94</v>
      </c>
      <c r="B7" s="379">
        <v>1</v>
      </c>
    </row>
    <row r="8" spans="1:2">
      <c r="A8" s="376" t="s">
        <v>96</v>
      </c>
      <c r="B8" s="379">
        <v>1</v>
      </c>
    </row>
    <row r="9" spans="1:2">
      <c r="A9" s="376" t="s">
        <v>98</v>
      </c>
      <c r="B9" s="379">
        <v>1</v>
      </c>
    </row>
    <row r="10" spans="1:2">
      <c r="A10" s="376" t="s">
        <v>105</v>
      </c>
      <c r="B10" s="379">
        <v>5</v>
      </c>
    </row>
    <row r="11" spans="1:2">
      <c r="A11" s="376" t="s">
        <v>109</v>
      </c>
      <c r="B11" s="379">
        <v>1</v>
      </c>
    </row>
    <row r="12" spans="1:2">
      <c r="A12" s="376" t="s">
        <v>357</v>
      </c>
      <c r="B12" s="379">
        <v>1</v>
      </c>
    </row>
    <row r="13" spans="1:2">
      <c r="A13" s="376" t="s">
        <v>111</v>
      </c>
      <c r="B13" s="379">
        <v>1</v>
      </c>
    </row>
    <row r="14" spans="1:2">
      <c r="A14" s="376" t="s">
        <v>114</v>
      </c>
      <c r="B14" s="379">
        <v>2</v>
      </c>
    </row>
    <row r="15" spans="1:2">
      <c r="A15" s="376" t="s">
        <v>116</v>
      </c>
      <c r="B15" s="379">
        <v>2</v>
      </c>
    </row>
    <row r="16" spans="1:2">
      <c r="A16" s="376" t="s">
        <v>121</v>
      </c>
      <c r="B16" s="379">
        <v>3</v>
      </c>
    </row>
    <row r="17" spans="1:2">
      <c r="A17" s="376" t="s">
        <v>124</v>
      </c>
      <c r="B17" s="379">
        <v>3</v>
      </c>
    </row>
    <row r="18" spans="1:2">
      <c r="A18" s="376" t="s">
        <v>153</v>
      </c>
      <c r="B18" s="361">
        <v>24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45F08-CF29-4A99-9B4C-962BE7AA889B}">
  <sheetPr>
    <tabColor theme="4" tint="0.59999389629810485"/>
  </sheetPr>
  <dimension ref="E2:F26"/>
  <sheetViews>
    <sheetView topLeftCell="A12" workbookViewId="0">
      <selection activeCell="E2" sqref="E2:F26"/>
    </sheetView>
  </sheetViews>
  <sheetFormatPr defaultColWidth="11.42578125" defaultRowHeight="15"/>
  <cols>
    <col min="3" max="4" width="19.42578125" bestFit="1" customWidth="1"/>
    <col min="5" max="5" width="17" bestFit="1" customWidth="1"/>
    <col min="6" max="6" width="19.42578125" bestFit="1" customWidth="1"/>
  </cols>
  <sheetData>
    <row r="2" spans="5:6">
      <c r="E2" s="377" t="s">
        <v>283</v>
      </c>
      <c r="F2" s="377" t="s">
        <v>358</v>
      </c>
    </row>
    <row r="3" spans="5:6">
      <c r="E3" s="361" t="s">
        <v>86</v>
      </c>
      <c r="F3" s="361" t="s">
        <v>333</v>
      </c>
    </row>
    <row r="4" spans="5:6">
      <c r="E4" s="361" t="s">
        <v>116</v>
      </c>
      <c r="F4" s="361" t="s">
        <v>334</v>
      </c>
    </row>
    <row r="5" spans="5:6">
      <c r="E5" s="361" t="s">
        <v>105</v>
      </c>
      <c r="F5" s="361" t="s">
        <v>234</v>
      </c>
    </row>
    <row r="6" spans="5:6">
      <c r="E6" s="361" t="s">
        <v>121</v>
      </c>
      <c r="F6" s="361" t="s">
        <v>231</v>
      </c>
    </row>
    <row r="7" spans="5:6">
      <c r="E7" s="361" t="s">
        <v>121</v>
      </c>
      <c r="F7" s="361" t="s">
        <v>335</v>
      </c>
    </row>
    <row r="8" spans="5:6" ht="15.75">
      <c r="E8" s="361" t="s">
        <v>121</v>
      </c>
      <c r="F8" s="378" t="s">
        <v>336</v>
      </c>
    </row>
    <row r="9" spans="5:6">
      <c r="E9" s="361" t="s">
        <v>105</v>
      </c>
      <c r="F9" s="361" t="s">
        <v>337</v>
      </c>
    </row>
    <row r="10" spans="5:6">
      <c r="E10" s="361" t="s">
        <v>124</v>
      </c>
      <c r="F10" s="361" t="s">
        <v>338</v>
      </c>
    </row>
    <row r="11" spans="5:6">
      <c r="E11" s="361" t="s">
        <v>124</v>
      </c>
      <c r="F11" s="361" t="s">
        <v>339</v>
      </c>
    </row>
    <row r="12" spans="5:6">
      <c r="E12" s="361" t="s">
        <v>82</v>
      </c>
      <c r="F12" s="361" t="s">
        <v>340</v>
      </c>
    </row>
    <row r="13" spans="5:6">
      <c r="E13" s="361" t="s">
        <v>98</v>
      </c>
      <c r="F13" s="361" t="s">
        <v>341</v>
      </c>
    </row>
    <row r="14" spans="5:6">
      <c r="E14" s="361" t="s">
        <v>114</v>
      </c>
      <c r="F14" s="361" t="s">
        <v>342</v>
      </c>
    </row>
    <row r="15" spans="5:6">
      <c r="E15" s="361" t="s">
        <v>114</v>
      </c>
      <c r="F15" s="361" t="s">
        <v>343</v>
      </c>
    </row>
    <row r="16" spans="5:6">
      <c r="E16" s="361" t="s">
        <v>92</v>
      </c>
      <c r="F16" s="361" t="s">
        <v>344</v>
      </c>
    </row>
    <row r="17" spans="5:6">
      <c r="E17" s="361" t="s">
        <v>357</v>
      </c>
      <c r="F17" s="361" t="s">
        <v>346</v>
      </c>
    </row>
    <row r="18" spans="5:6">
      <c r="E18" s="361" t="s">
        <v>111</v>
      </c>
      <c r="F18" s="361" t="s">
        <v>347</v>
      </c>
    </row>
    <row r="19" spans="5:6">
      <c r="E19" s="361" t="s">
        <v>96</v>
      </c>
      <c r="F19" s="361" t="s">
        <v>348</v>
      </c>
    </row>
    <row r="20" spans="5:6" ht="15.75">
      <c r="E20" s="361" t="s">
        <v>116</v>
      </c>
      <c r="F20" s="378" t="s">
        <v>349</v>
      </c>
    </row>
    <row r="21" spans="5:6">
      <c r="E21" s="361" t="s">
        <v>94</v>
      </c>
      <c r="F21" s="361" t="s">
        <v>350</v>
      </c>
    </row>
    <row r="22" spans="5:6">
      <c r="E22" s="361" t="s">
        <v>105</v>
      </c>
      <c r="F22" s="361" t="s">
        <v>319</v>
      </c>
    </row>
    <row r="23" spans="5:6">
      <c r="E23" s="361" t="s">
        <v>105</v>
      </c>
      <c r="F23" s="361" t="s">
        <v>351</v>
      </c>
    </row>
    <row r="24" spans="5:6">
      <c r="E24" s="361" t="s">
        <v>105</v>
      </c>
      <c r="F24" s="361" t="s">
        <v>226</v>
      </c>
    </row>
    <row r="25" spans="5:6">
      <c r="E25" s="361" t="s">
        <v>124</v>
      </c>
      <c r="F25" s="361" t="s">
        <v>352</v>
      </c>
    </row>
    <row r="26" spans="5:6">
      <c r="E26" s="361" t="s">
        <v>109</v>
      </c>
      <c r="F26" s="361" t="s">
        <v>353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E494-5D7D-4D9B-A005-5DB0B14668EF}">
  <sheetPr>
    <tabColor theme="4" tint="0.59999389629810485"/>
  </sheetPr>
  <dimension ref="A1:R35"/>
  <sheetViews>
    <sheetView zoomScale="70" zoomScaleNormal="70" workbookViewId="0">
      <selection activeCell="L9" sqref="L9"/>
    </sheetView>
  </sheetViews>
  <sheetFormatPr defaultColWidth="11.42578125" defaultRowHeight="15"/>
  <cols>
    <col min="1" max="1" width="20.5703125" bestFit="1" customWidth="1"/>
    <col min="3" max="9" width="11.42578125" style="340"/>
    <col min="10" max="13" width="13.140625" style="340" customWidth="1"/>
    <col min="17" max="17" width="19.7109375" bestFit="1" customWidth="1"/>
  </cols>
  <sheetData>
    <row r="1" spans="1:18" ht="16.5" thickBot="1">
      <c r="A1" s="4"/>
      <c r="B1" s="6" t="s">
        <v>278</v>
      </c>
      <c r="C1" s="161" t="s">
        <v>279</v>
      </c>
      <c r="D1" s="161" t="s">
        <v>212</v>
      </c>
      <c r="E1" s="161" t="s">
        <v>213</v>
      </c>
      <c r="F1" s="161" t="s">
        <v>214</v>
      </c>
      <c r="G1" s="161" t="s">
        <v>215</v>
      </c>
      <c r="H1" s="161" t="s">
        <v>216</v>
      </c>
      <c r="I1" s="161" t="s">
        <v>217</v>
      </c>
      <c r="J1" s="345" t="s">
        <v>280</v>
      </c>
      <c r="K1" s="357" t="s">
        <v>281</v>
      </c>
      <c r="L1" s="357" t="s">
        <v>359</v>
      </c>
      <c r="M1" s="357" t="s">
        <v>360</v>
      </c>
      <c r="N1" s="159" t="s">
        <v>80</v>
      </c>
    </row>
    <row r="2" spans="1:18" ht="15.75">
      <c r="A2" s="12" t="s">
        <v>81</v>
      </c>
      <c r="B2" s="198"/>
      <c r="C2" s="346"/>
      <c r="D2" s="346"/>
      <c r="E2" s="346"/>
      <c r="F2" s="346"/>
      <c r="G2" s="346"/>
      <c r="H2" s="346"/>
      <c r="I2" s="347"/>
      <c r="J2" s="353"/>
      <c r="K2" s="348"/>
      <c r="L2" s="348"/>
      <c r="M2" s="348"/>
      <c r="N2" s="160">
        <f>SUM(B2:M2)</f>
        <v>0</v>
      </c>
    </row>
    <row r="3" spans="1:18" ht="15.75">
      <c r="A3" s="16" t="s">
        <v>82</v>
      </c>
      <c r="B3" s="198"/>
      <c r="C3" s="348"/>
      <c r="D3" s="348"/>
      <c r="E3" s="348"/>
      <c r="F3" s="348"/>
      <c r="G3" s="348"/>
      <c r="H3" s="348"/>
      <c r="I3" s="349"/>
      <c r="J3" s="354"/>
      <c r="K3" s="358"/>
      <c r="L3" s="367">
        <v>1</v>
      </c>
      <c r="M3" s="358"/>
      <c r="N3" s="160">
        <f t="shared" ref="N3:N34" si="0">SUM(B3:M3)</f>
        <v>1</v>
      </c>
      <c r="Q3" s="365" t="s">
        <v>82</v>
      </c>
      <c r="R3" s="361">
        <v>2</v>
      </c>
    </row>
    <row r="4" spans="1:18" ht="15.75">
      <c r="A4" s="16" t="s">
        <v>84</v>
      </c>
      <c r="B4" s="198"/>
      <c r="C4" s="348"/>
      <c r="D4" s="348"/>
      <c r="E4" s="348"/>
      <c r="F4" s="348"/>
      <c r="G4" s="348"/>
      <c r="H4" s="348"/>
      <c r="I4" s="350"/>
      <c r="J4" s="355"/>
      <c r="K4" s="348"/>
      <c r="L4" s="348"/>
      <c r="M4" s="348"/>
      <c r="N4" s="160">
        <f t="shared" si="0"/>
        <v>0</v>
      </c>
      <c r="Q4" s="365" t="s">
        <v>92</v>
      </c>
      <c r="R4" s="361">
        <v>1</v>
      </c>
    </row>
    <row r="5" spans="1:18" ht="15.75">
      <c r="A5" s="16" t="s">
        <v>86</v>
      </c>
      <c r="B5" s="198"/>
      <c r="C5" s="348"/>
      <c r="D5" s="348"/>
      <c r="E5" s="348"/>
      <c r="F5" s="348"/>
      <c r="G5" s="348"/>
      <c r="H5" s="348"/>
      <c r="I5" s="350"/>
      <c r="J5" s="355"/>
      <c r="K5" s="348"/>
      <c r="L5" s="348"/>
      <c r="M5" s="348"/>
      <c r="N5" s="160">
        <f t="shared" si="0"/>
        <v>0</v>
      </c>
      <c r="Q5" s="365" t="s">
        <v>103</v>
      </c>
      <c r="R5" s="361">
        <v>1</v>
      </c>
    </row>
    <row r="6" spans="1:18" ht="15.75">
      <c r="A6" s="16" t="s">
        <v>88</v>
      </c>
      <c r="B6" s="198"/>
      <c r="C6" s="348"/>
      <c r="D6" s="348"/>
      <c r="E6" s="348"/>
      <c r="F6" s="348"/>
      <c r="G6" s="348"/>
      <c r="H6" s="348"/>
      <c r="I6" s="349"/>
      <c r="J6" s="354"/>
      <c r="K6" s="358"/>
      <c r="L6" s="358"/>
      <c r="M6" s="358"/>
      <c r="N6" s="160">
        <f t="shared" si="0"/>
        <v>0</v>
      </c>
      <c r="Q6" s="365" t="s">
        <v>116</v>
      </c>
      <c r="R6" s="361">
        <v>1</v>
      </c>
    </row>
    <row r="7" spans="1:18" ht="15.75">
      <c r="A7" s="16" t="s">
        <v>222</v>
      </c>
      <c r="B7" s="198"/>
      <c r="C7" s="348"/>
      <c r="D7" s="348"/>
      <c r="E7" s="348"/>
      <c r="F7" s="348"/>
      <c r="G7" s="348"/>
      <c r="H7" s="348"/>
      <c r="I7" s="349"/>
      <c r="J7" s="354"/>
      <c r="K7" s="358"/>
      <c r="L7" s="358"/>
      <c r="M7" s="358"/>
      <c r="N7" s="160">
        <f t="shared" si="0"/>
        <v>0</v>
      </c>
      <c r="Q7" s="365" t="s">
        <v>118</v>
      </c>
      <c r="R7" s="361">
        <v>1</v>
      </c>
    </row>
    <row r="8" spans="1:18" ht="15.75">
      <c r="A8" s="16" t="s">
        <v>92</v>
      </c>
      <c r="B8" s="198"/>
      <c r="C8" s="348"/>
      <c r="D8" s="348"/>
      <c r="E8" s="348"/>
      <c r="F8" s="348"/>
      <c r="G8" s="348"/>
      <c r="H8" s="348"/>
      <c r="I8" s="349"/>
      <c r="J8" s="354"/>
      <c r="K8" s="358"/>
      <c r="L8" s="358"/>
      <c r="M8" s="358"/>
      <c r="N8" s="160">
        <f t="shared" si="0"/>
        <v>0</v>
      </c>
      <c r="Q8" s="365" t="s">
        <v>121</v>
      </c>
      <c r="R8" s="361">
        <v>2</v>
      </c>
    </row>
    <row r="9" spans="1:18" ht="15.75">
      <c r="A9" s="16" t="s">
        <v>94</v>
      </c>
      <c r="B9" s="198"/>
      <c r="C9" s="348"/>
      <c r="D9" s="348"/>
      <c r="E9" s="348"/>
      <c r="F9" s="348"/>
      <c r="G9" s="348"/>
      <c r="H9" s="348"/>
      <c r="I9" s="350"/>
      <c r="J9" s="355"/>
      <c r="K9" s="348"/>
      <c r="L9" s="348"/>
      <c r="M9" s="348"/>
      <c r="N9" s="160">
        <f t="shared" si="0"/>
        <v>0</v>
      </c>
      <c r="Q9" s="365" t="s">
        <v>122</v>
      </c>
      <c r="R9" s="361">
        <v>1</v>
      </c>
    </row>
    <row r="10" spans="1:18" ht="15.75">
      <c r="A10" s="16" t="s">
        <v>96</v>
      </c>
      <c r="B10" s="198"/>
      <c r="C10" s="348"/>
      <c r="D10" s="348"/>
      <c r="E10" s="348"/>
      <c r="F10" s="348"/>
      <c r="G10" s="348"/>
      <c r="H10" s="348"/>
      <c r="I10" s="350"/>
      <c r="J10" s="355"/>
      <c r="K10" s="348"/>
      <c r="L10" s="348"/>
      <c r="M10" s="348"/>
      <c r="N10" s="160">
        <f t="shared" si="0"/>
        <v>0</v>
      </c>
      <c r="Q10" s="365" t="s">
        <v>124</v>
      </c>
      <c r="R10" s="361">
        <v>2</v>
      </c>
    </row>
    <row r="11" spans="1:18" ht="15.75">
      <c r="A11" s="16" t="s">
        <v>98</v>
      </c>
      <c r="B11" s="198"/>
      <c r="C11" s="348"/>
      <c r="D11" s="348"/>
      <c r="E11" s="348"/>
      <c r="F11" s="348"/>
      <c r="G11" s="348"/>
      <c r="H11" s="348"/>
      <c r="I11" s="350"/>
      <c r="J11" s="355"/>
      <c r="K11" s="348"/>
      <c r="L11" s="348"/>
      <c r="M11" s="348"/>
      <c r="N11" s="160">
        <f t="shared" si="0"/>
        <v>0</v>
      </c>
      <c r="Q11" s="365" t="s">
        <v>243</v>
      </c>
      <c r="R11" s="366">
        <f>SUM(R3:R10)</f>
        <v>11</v>
      </c>
    </row>
    <row r="12" spans="1:18" ht="15.75">
      <c r="A12" s="16" t="s">
        <v>100</v>
      </c>
      <c r="B12" s="198"/>
      <c r="C12" s="348"/>
      <c r="D12" s="348"/>
      <c r="E12" s="348"/>
      <c r="F12" s="348"/>
      <c r="G12" s="348"/>
      <c r="H12" s="348"/>
      <c r="I12" s="350"/>
      <c r="J12" s="355"/>
      <c r="K12" s="348"/>
      <c r="L12" s="348"/>
      <c r="M12" s="348"/>
      <c r="N12" s="160">
        <f t="shared" si="0"/>
        <v>0</v>
      </c>
    </row>
    <row r="13" spans="1:18" ht="15.75">
      <c r="A13" s="16" t="s">
        <v>102</v>
      </c>
      <c r="B13" s="198"/>
      <c r="C13" s="348"/>
      <c r="D13" s="348"/>
      <c r="E13" s="348"/>
      <c r="F13" s="348"/>
      <c r="G13" s="348"/>
      <c r="H13" s="348"/>
      <c r="I13" s="350"/>
      <c r="J13" s="355"/>
      <c r="K13" s="348"/>
      <c r="L13" s="348"/>
      <c r="M13" s="348"/>
      <c r="N13" s="160">
        <f t="shared" si="0"/>
        <v>0</v>
      </c>
    </row>
    <row r="14" spans="1:18" ht="15.75">
      <c r="A14" s="16" t="s">
        <v>103</v>
      </c>
      <c r="B14" s="198"/>
      <c r="C14" s="348"/>
      <c r="D14" s="348"/>
      <c r="E14" s="348"/>
      <c r="F14" s="348"/>
      <c r="G14" s="348"/>
      <c r="H14" s="348"/>
      <c r="I14" s="350"/>
      <c r="J14" s="355"/>
      <c r="K14" s="348"/>
      <c r="L14" s="348"/>
      <c r="M14" s="348"/>
      <c r="N14" s="160">
        <f t="shared" si="0"/>
        <v>0</v>
      </c>
    </row>
    <row r="15" spans="1:18" ht="15.75">
      <c r="A15" s="16" t="s">
        <v>104</v>
      </c>
      <c r="B15" s="198"/>
      <c r="C15" s="348"/>
      <c r="D15" s="348"/>
      <c r="E15" s="348"/>
      <c r="F15" s="348"/>
      <c r="G15" s="348"/>
      <c r="H15" s="348"/>
      <c r="I15" s="350"/>
      <c r="J15" s="355"/>
      <c r="K15" s="348"/>
      <c r="L15" s="348"/>
      <c r="M15" s="348"/>
      <c r="N15" s="160">
        <f t="shared" si="0"/>
        <v>0</v>
      </c>
    </row>
    <row r="16" spans="1:18" ht="15.75">
      <c r="A16" s="16" t="s">
        <v>105</v>
      </c>
      <c r="B16" s="198"/>
      <c r="C16" s="348"/>
      <c r="D16" s="348"/>
      <c r="E16" s="348"/>
      <c r="F16" s="348"/>
      <c r="G16" s="348"/>
      <c r="H16" s="348"/>
      <c r="I16" s="350"/>
      <c r="J16" s="355"/>
      <c r="K16" s="348"/>
      <c r="L16" s="368">
        <v>2</v>
      </c>
      <c r="M16" s="348"/>
      <c r="N16" s="160">
        <f t="shared" si="0"/>
        <v>2</v>
      </c>
    </row>
    <row r="17" spans="1:14" ht="15.75">
      <c r="A17" s="16" t="s">
        <v>106</v>
      </c>
      <c r="B17" s="198"/>
      <c r="C17" s="348"/>
      <c r="D17" s="348"/>
      <c r="E17" s="348"/>
      <c r="F17" s="348"/>
      <c r="G17" s="348"/>
      <c r="H17" s="348"/>
      <c r="I17" s="350"/>
      <c r="J17" s="355"/>
      <c r="K17" s="348"/>
      <c r="L17" s="348"/>
      <c r="M17" s="348"/>
      <c r="N17" s="160">
        <f t="shared" si="0"/>
        <v>0</v>
      </c>
    </row>
    <row r="18" spans="1:14" ht="15.75">
      <c r="A18" s="16" t="s">
        <v>107</v>
      </c>
      <c r="B18" s="198"/>
      <c r="C18" s="348"/>
      <c r="D18" s="348"/>
      <c r="E18" s="348"/>
      <c r="F18" s="348"/>
      <c r="G18" s="348"/>
      <c r="H18" s="348"/>
      <c r="I18" s="350"/>
      <c r="J18" s="355"/>
      <c r="K18" s="348"/>
      <c r="L18" s="348"/>
      <c r="M18" s="348"/>
      <c r="N18" s="160">
        <f t="shared" si="0"/>
        <v>0</v>
      </c>
    </row>
    <row r="19" spans="1:14" ht="15.75">
      <c r="A19" s="16" t="s">
        <v>108</v>
      </c>
      <c r="B19" s="198"/>
      <c r="C19" s="348"/>
      <c r="D19" s="348"/>
      <c r="E19" s="348"/>
      <c r="F19" s="348"/>
      <c r="G19" s="348"/>
      <c r="H19" s="348"/>
      <c r="I19" s="350"/>
      <c r="J19" s="355"/>
      <c r="K19" s="348"/>
      <c r="L19" s="348"/>
      <c r="M19" s="348"/>
      <c r="N19" s="160">
        <f t="shared" si="0"/>
        <v>0</v>
      </c>
    </row>
    <row r="20" spans="1:14" ht="15.75">
      <c r="A20" s="16" t="s">
        <v>109</v>
      </c>
      <c r="B20" s="198"/>
      <c r="C20" s="348"/>
      <c r="D20" s="348"/>
      <c r="E20" s="348"/>
      <c r="F20" s="348"/>
      <c r="G20" s="348"/>
      <c r="H20" s="348"/>
      <c r="I20" s="350"/>
      <c r="J20" s="355"/>
      <c r="K20" s="348"/>
      <c r="L20" s="348"/>
      <c r="M20" s="348"/>
      <c r="N20" s="160">
        <f t="shared" si="0"/>
        <v>0</v>
      </c>
    </row>
    <row r="21" spans="1:14" ht="15.75">
      <c r="A21" s="16" t="s">
        <v>111</v>
      </c>
      <c r="B21" s="198"/>
      <c r="C21" s="348"/>
      <c r="D21" s="348"/>
      <c r="E21" s="348"/>
      <c r="F21" s="348"/>
      <c r="G21" s="348"/>
      <c r="H21" s="348"/>
      <c r="I21" s="350"/>
      <c r="J21" s="355"/>
      <c r="K21" s="348"/>
      <c r="L21" s="348"/>
      <c r="M21" s="348"/>
      <c r="N21" s="160">
        <f t="shared" si="0"/>
        <v>0</v>
      </c>
    </row>
    <row r="22" spans="1:14" ht="15.75">
      <c r="A22" s="16" t="s">
        <v>112</v>
      </c>
      <c r="B22" s="198"/>
      <c r="C22" s="348"/>
      <c r="D22" s="348"/>
      <c r="E22" s="348"/>
      <c r="F22" s="348"/>
      <c r="G22" s="348"/>
      <c r="H22" s="348"/>
      <c r="I22" s="350"/>
      <c r="J22" s="355"/>
      <c r="K22" s="348"/>
      <c r="L22" s="348"/>
      <c r="M22" s="348"/>
      <c r="N22" s="160">
        <f t="shared" si="0"/>
        <v>0</v>
      </c>
    </row>
    <row r="23" spans="1:14" ht="15.75">
      <c r="A23" s="16" t="s">
        <v>114</v>
      </c>
      <c r="B23" s="198"/>
      <c r="C23" s="348"/>
      <c r="D23" s="348"/>
      <c r="E23" s="348"/>
      <c r="F23" s="348"/>
      <c r="G23" s="348"/>
      <c r="H23" s="348"/>
      <c r="I23" s="350"/>
      <c r="J23" s="355"/>
      <c r="K23" s="348"/>
      <c r="L23" s="368">
        <v>1</v>
      </c>
      <c r="M23" s="348"/>
      <c r="N23" s="160">
        <f t="shared" si="0"/>
        <v>1</v>
      </c>
    </row>
    <row r="24" spans="1:14" ht="15.75">
      <c r="A24" s="16" t="s">
        <v>116</v>
      </c>
      <c r="B24" s="198"/>
      <c r="C24" s="348"/>
      <c r="D24" s="348"/>
      <c r="E24" s="348"/>
      <c r="F24" s="348"/>
      <c r="G24" s="348"/>
      <c r="H24" s="348"/>
      <c r="I24" s="350"/>
      <c r="J24" s="355"/>
      <c r="K24" s="348"/>
      <c r="L24" s="368">
        <v>1</v>
      </c>
      <c r="M24" s="348"/>
      <c r="N24" s="160">
        <f t="shared" si="0"/>
        <v>1</v>
      </c>
    </row>
    <row r="25" spans="1:14" ht="15.75">
      <c r="A25" s="16" t="s">
        <v>117</v>
      </c>
      <c r="B25" s="198"/>
      <c r="C25" s="348"/>
      <c r="D25" s="348"/>
      <c r="E25" s="348"/>
      <c r="F25" s="348"/>
      <c r="G25" s="348"/>
      <c r="H25" s="348"/>
      <c r="I25" s="350"/>
      <c r="J25" s="355"/>
      <c r="K25" s="348"/>
      <c r="L25" s="348"/>
      <c r="M25" s="348"/>
      <c r="N25" s="160">
        <f t="shared" si="0"/>
        <v>0</v>
      </c>
    </row>
    <row r="26" spans="1:14" ht="15.75">
      <c r="A26" s="16" t="s">
        <v>118</v>
      </c>
      <c r="B26" s="198"/>
      <c r="C26" s="348"/>
      <c r="D26" s="348"/>
      <c r="E26" s="348"/>
      <c r="F26" s="348"/>
      <c r="G26" s="348"/>
      <c r="H26" s="348"/>
      <c r="I26" s="350"/>
      <c r="J26" s="355"/>
      <c r="K26" s="348"/>
      <c r="L26" s="348"/>
      <c r="M26" s="348"/>
      <c r="N26" s="160">
        <f t="shared" si="0"/>
        <v>0</v>
      </c>
    </row>
    <row r="27" spans="1:14" ht="15.75">
      <c r="A27" s="16" t="s">
        <v>119</v>
      </c>
      <c r="B27" s="198"/>
      <c r="C27" s="348"/>
      <c r="D27" s="348"/>
      <c r="E27" s="348"/>
      <c r="F27" s="348"/>
      <c r="G27" s="348"/>
      <c r="H27" s="348"/>
      <c r="I27" s="350"/>
      <c r="J27" s="355"/>
      <c r="K27" s="348"/>
      <c r="L27" s="348"/>
      <c r="M27" s="348"/>
      <c r="N27" s="160">
        <f t="shared" si="0"/>
        <v>0</v>
      </c>
    </row>
    <row r="28" spans="1:14" ht="15.75">
      <c r="A28" s="16" t="s">
        <v>120</v>
      </c>
      <c r="B28" s="198"/>
      <c r="C28" s="348"/>
      <c r="D28" s="348"/>
      <c r="E28" s="348"/>
      <c r="F28" s="348"/>
      <c r="G28" s="348"/>
      <c r="H28" s="348"/>
      <c r="I28" s="350"/>
      <c r="J28" s="355"/>
      <c r="K28" s="348"/>
      <c r="L28" s="348"/>
      <c r="M28" s="348"/>
      <c r="N28" s="160">
        <f t="shared" si="0"/>
        <v>0</v>
      </c>
    </row>
    <row r="29" spans="1:14" ht="15.75">
      <c r="A29" s="16" t="s">
        <v>121</v>
      </c>
      <c r="B29" s="198"/>
      <c r="C29" s="348"/>
      <c r="D29" s="348"/>
      <c r="E29" s="348"/>
      <c r="F29" s="348"/>
      <c r="G29" s="348"/>
      <c r="H29" s="348"/>
      <c r="I29" s="350"/>
      <c r="J29" s="355"/>
      <c r="K29" s="348"/>
      <c r="L29" s="368">
        <v>3</v>
      </c>
      <c r="M29" s="348"/>
      <c r="N29" s="160">
        <f t="shared" si="0"/>
        <v>3</v>
      </c>
    </row>
    <row r="30" spans="1:14" ht="15.75">
      <c r="A30" s="16" t="s">
        <v>122</v>
      </c>
      <c r="B30" s="198"/>
      <c r="C30" s="348"/>
      <c r="D30" s="348"/>
      <c r="E30" s="348"/>
      <c r="F30" s="348"/>
      <c r="G30" s="348"/>
      <c r="H30" s="348"/>
      <c r="I30" s="350"/>
      <c r="J30" s="355"/>
      <c r="K30" s="348"/>
      <c r="L30" s="348"/>
      <c r="M30" s="348"/>
      <c r="N30" s="160">
        <f t="shared" si="0"/>
        <v>0</v>
      </c>
    </row>
    <row r="31" spans="1:14" ht="15.75">
      <c r="A31" s="16" t="s">
        <v>123</v>
      </c>
      <c r="B31" s="198"/>
      <c r="C31" s="348"/>
      <c r="D31" s="348"/>
      <c r="E31" s="348"/>
      <c r="F31" s="348"/>
      <c r="G31" s="348"/>
      <c r="H31" s="348"/>
      <c r="I31" s="350"/>
      <c r="J31" s="355"/>
      <c r="K31" s="348"/>
      <c r="L31" s="348"/>
      <c r="M31" s="348"/>
      <c r="N31" s="160">
        <f t="shared" si="0"/>
        <v>0</v>
      </c>
    </row>
    <row r="32" spans="1:14" ht="15.75">
      <c r="A32" s="16" t="s">
        <v>124</v>
      </c>
      <c r="B32" s="198"/>
      <c r="C32" s="348"/>
      <c r="D32" s="348"/>
      <c r="E32" s="348"/>
      <c r="F32" s="348"/>
      <c r="G32" s="348"/>
      <c r="H32" s="348"/>
      <c r="I32" s="350"/>
      <c r="J32" s="355"/>
      <c r="K32" s="348"/>
      <c r="L32" s="348">
        <v>1</v>
      </c>
      <c r="M32" s="348"/>
      <c r="N32" s="160">
        <f t="shared" si="0"/>
        <v>1</v>
      </c>
    </row>
    <row r="33" spans="1:14" ht="15.75">
      <c r="A33" s="16" t="s">
        <v>125</v>
      </c>
      <c r="B33" s="198"/>
      <c r="C33" s="348"/>
      <c r="D33" s="348"/>
      <c r="E33" s="348"/>
      <c r="F33" s="348"/>
      <c r="G33" s="348"/>
      <c r="H33" s="348"/>
      <c r="I33" s="350"/>
      <c r="J33" s="355"/>
      <c r="K33" s="348"/>
      <c r="L33" s="348"/>
      <c r="M33" s="348"/>
      <c r="N33" s="160">
        <f t="shared" si="0"/>
        <v>0</v>
      </c>
    </row>
    <row r="34" spans="1:14" ht="16.5" thickBot="1">
      <c r="A34" s="20" t="s">
        <v>126</v>
      </c>
      <c r="B34" s="199"/>
      <c r="C34" s="351"/>
      <c r="D34" s="351"/>
      <c r="E34" s="351"/>
      <c r="F34" s="351"/>
      <c r="G34" s="351"/>
      <c r="H34" s="351"/>
      <c r="I34" s="352"/>
      <c r="J34" s="356"/>
      <c r="K34" s="348"/>
      <c r="L34" s="348"/>
      <c r="M34" s="348"/>
      <c r="N34" s="160">
        <f t="shared" si="0"/>
        <v>0</v>
      </c>
    </row>
    <row r="35" spans="1:14" ht="16.5" thickBot="1">
      <c r="A35" s="4" t="s">
        <v>80</v>
      </c>
      <c r="B35" s="25">
        <f t="shared" ref="B35:J35" si="1">SUM(B2:B34)</f>
        <v>0</v>
      </c>
      <c r="C35" s="164">
        <f t="shared" si="1"/>
        <v>0</v>
      </c>
      <c r="D35" s="164">
        <f t="shared" si="1"/>
        <v>0</v>
      </c>
      <c r="E35" s="164">
        <f t="shared" si="1"/>
        <v>0</v>
      </c>
      <c r="F35" s="164">
        <f t="shared" si="1"/>
        <v>0</v>
      </c>
      <c r="G35" s="164">
        <f t="shared" si="1"/>
        <v>0</v>
      </c>
      <c r="H35" s="164">
        <f t="shared" si="1"/>
        <v>0</v>
      </c>
      <c r="I35" s="165">
        <f t="shared" si="1"/>
        <v>0</v>
      </c>
      <c r="J35" s="167">
        <f t="shared" si="1"/>
        <v>0</v>
      </c>
      <c r="K35" s="359">
        <f>SUM(K2:K34)</f>
        <v>0</v>
      </c>
      <c r="L35" s="359">
        <f>SUM(L2:L34)</f>
        <v>9</v>
      </c>
      <c r="M35" s="360">
        <f>SUM(M2:M34)</f>
        <v>0</v>
      </c>
      <c r="N35" s="160">
        <f>SUM(B35:M35)</f>
        <v>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A7EAA-34CA-4500-BEF9-BC73D41A4C55}">
  <sheetPr>
    <tabColor theme="4" tint="0.59999389629810485"/>
  </sheetPr>
  <dimension ref="B1:F21"/>
  <sheetViews>
    <sheetView topLeftCell="A9" workbookViewId="0">
      <selection activeCell="F14" sqref="F14"/>
    </sheetView>
  </sheetViews>
  <sheetFormatPr defaultColWidth="11.42578125" defaultRowHeight="15"/>
  <cols>
    <col min="2" max="2" width="36.140625" customWidth="1"/>
    <col min="3" max="3" width="38.7109375" customWidth="1"/>
    <col min="6" max="6" width="26.5703125" customWidth="1"/>
  </cols>
  <sheetData>
    <row r="1" spans="2:6" hidden="1">
      <c r="B1" s="449" t="s">
        <v>327</v>
      </c>
      <c r="D1" s="449"/>
    </row>
    <row r="2" spans="2:6" hidden="1">
      <c r="B2" s="449" t="s">
        <v>293</v>
      </c>
      <c r="D2" s="449"/>
    </row>
    <row r="3" spans="2:6" hidden="1">
      <c r="B3" s="449" t="s">
        <v>361</v>
      </c>
      <c r="D3" s="449"/>
    </row>
    <row r="4" spans="2:6" hidden="1">
      <c r="B4" s="449" t="s">
        <v>329</v>
      </c>
      <c r="D4" s="449"/>
    </row>
    <row r="5" spans="2:6" hidden="1">
      <c r="B5" s="449" t="s">
        <v>189</v>
      </c>
      <c r="D5" s="449"/>
    </row>
    <row r="6" spans="2:6" hidden="1">
      <c r="B6" s="386" t="s">
        <v>242</v>
      </c>
      <c r="D6" s="386"/>
    </row>
    <row r="7" spans="2:6" hidden="1">
      <c r="D7" s="386"/>
    </row>
    <row r="8" spans="2:6" hidden="1"/>
    <row r="10" spans="2:6">
      <c r="B10" s="471" t="s">
        <v>362</v>
      </c>
      <c r="C10" s="471" t="s">
        <v>363</v>
      </c>
      <c r="D10" s="471" t="s">
        <v>364</v>
      </c>
      <c r="E10" s="471" t="s">
        <v>365</v>
      </c>
      <c r="F10" s="471" t="s">
        <v>366</v>
      </c>
    </row>
    <row r="11" spans="2:6" ht="67.5">
      <c r="B11" s="472" t="s">
        <v>367</v>
      </c>
      <c r="C11" s="473" t="s">
        <v>368</v>
      </c>
      <c r="D11" s="473">
        <v>200</v>
      </c>
      <c r="E11" s="488">
        <f>40+50+9+111</f>
        <v>210</v>
      </c>
      <c r="F11" s="474" t="s">
        <v>369</v>
      </c>
    </row>
    <row r="12" spans="2:6" ht="54">
      <c r="B12" s="485" t="s">
        <v>370</v>
      </c>
      <c r="C12" s="486" t="s">
        <v>371</v>
      </c>
      <c r="D12" s="486">
        <v>3</v>
      </c>
      <c r="E12" s="487">
        <f>'INTEGRACIÓN R14 '!T3</f>
        <v>0</v>
      </c>
      <c r="F12" s="474" t="s">
        <v>369</v>
      </c>
    </row>
    <row r="13" spans="2:6" ht="54">
      <c r="B13" s="485" t="s">
        <v>370</v>
      </c>
      <c r="C13" s="486" t="s">
        <v>372</v>
      </c>
      <c r="D13" s="486">
        <v>450000</v>
      </c>
      <c r="E13" s="487">
        <f>24729+23502+27316+33857</f>
        <v>109404</v>
      </c>
      <c r="F13" s="474" t="s">
        <v>373</v>
      </c>
    </row>
    <row r="14" spans="2:6" ht="54">
      <c r="B14" s="485" t="s">
        <v>370</v>
      </c>
      <c r="C14" s="486" t="s">
        <v>374</v>
      </c>
      <c r="D14" s="486">
        <v>3500</v>
      </c>
      <c r="E14" s="487">
        <f>'Indicador por actividad'!AP3</f>
        <v>1025</v>
      </c>
      <c r="F14" s="474" t="s">
        <v>373</v>
      </c>
    </row>
    <row r="15" spans="2:6" ht="54">
      <c r="B15" s="485" t="s">
        <v>370</v>
      </c>
      <c r="C15" s="486" t="s">
        <v>375</v>
      </c>
      <c r="D15" s="486">
        <v>16</v>
      </c>
      <c r="E15" s="487">
        <f>SUM('INTEGRACIÓN R20 '!H4:S5)</f>
        <v>4</v>
      </c>
      <c r="F15" s="474" t="s">
        <v>373</v>
      </c>
    </row>
    <row r="16" spans="2:6" ht="54">
      <c r="B16" s="485" t="s">
        <v>370</v>
      </c>
      <c r="C16" s="486" t="s">
        <v>376</v>
      </c>
      <c r="D16" s="486">
        <v>250</v>
      </c>
      <c r="E16" s="487">
        <f>'Indicador por actividad'!AP4</f>
        <v>52</v>
      </c>
      <c r="F16" s="474" t="s">
        <v>373</v>
      </c>
    </row>
    <row r="17" spans="2:6" ht="54">
      <c r="B17" s="485" t="s">
        <v>370</v>
      </c>
      <c r="C17" s="486" t="s">
        <v>377</v>
      </c>
      <c r="D17" s="486">
        <v>8</v>
      </c>
      <c r="E17" s="487">
        <f>SUM('INTEGRACIÓN R20 '!H3:S3)</f>
        <v>4</v>
      </c>
      <c r="F17" s="474" t="s">
        <v>373</v>
      </c>
    </row>
    <row r="18" spans="2:6" ht="54">
      <c r="B18" s="485" t="s">
        <v>378</v>
      </c>
      <c r="C18" s="486" t="s">
        <v>379</v>
      </c>
      <c r="D18" s="486">
        <v>5</v>
      </c>
      <c r="E18" s="487">
        <f>'Indicador por actividad'!AP9</f>
        <v>0</v>
      </c>
      <c r="F18" s="474" t="s">
        <v>380</v>
      </c>
    </row>
    <row r="19" spans="2:6" ht="54">
      <c r="B19" s="485" t="s">
        <v>370</v>
      </c>
      <c r="C19" s="486" t="s">
        <v>381</v>
      </c>
      <c r="D19" s="486">
        <v>1</v>
      </c>
      <c r="E19" s="487">
        <f>'Indicador por actividad'!AP8</f>
        <v>0</v>
      </c>
      <c r="F19" s="474" t="s">
        <v>250</v>
      </c>
    </row>
    <row r="20" spans="2:6" ht="54">
      <c r="B20" s="485" t="s">
        <v>370</v>
      </c>
      <c r="C20" s="486" t="s">
        <v>382</v>
      </c>
      <c r="D20" s="486">
        <v>400000</v>
      </c>
      <c r="E20" s="487">
        <f>480+944+973</f>
        <v>2397</v>
      </c>
      <c r="F20" s="474" t="s">
        <v>383</v>
      </c>
    </row>
    <row r="21" spans="2:6">
      <c r="F21">
        <f>4764415-4723415</f>
        <v>41000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59999389629810485"/>
  </sheetPr>
  <dimension ref="B1:AP36"/>
  <sheetViews>
    <sheetView zoomScale="57" zoomScaleNormal="70" workbookViewId="0">
      <selection activeCell="N34" sqref="N34"/>
    </sheetView>
  </sheetViews>
  <sheetFormatPr defaultColWidth="11.42578125" defaultRowHeight="15.75"/>
  <cols>
    <col min="1" max="1" width="3.42578125" style="97" customWidth="1"/>
    <col min="2" max="2" width="24.85546875" style="97" bestFit="1" customWidth="1"/>
    <col min="3" max="3" width="11.28515625" style="97" customWidth="1"/>
    <col min="4" max="4" width="14" style="97" customWidth="1"/>
    <col min="5" max="5" width="14.28515625" style="97" customWidth="1"/>
    <col min="6" max="6" width="14.7109375" style="97" customWidth="1"/>
    <col min="7" max="8" width="9.28515625" style="97" customWidth="1"/>
    <col min="9" max="9" width="9.140625" style="97" customWidth="1"/>
    <col min="10" max="10" width="12.7109375" style="97" customWidth="1"/>
    <col min="11" max="11" width="18.7109375" style="97" customWidth="1"/>
    <col min="12" max="12" width="14.140625" style="97" customWidth="1"/>
    <col min="13" max="13" width="17.140625" style="97" customWidth="1"/>
    <col min="14" max="14" width="15.85546875" style="97" customWidth="1"/>
    <col min="15" max="15" width="10.42578125" style="107" customWidth="1"/>
    <col min="16" max="16" width="16.85546875" style="97" customWidth="1"/>
    <col min="17" max="23" width="11.42578125" style="97" customWidth="1"/>
    <col min="24" max="24" width="12.5703125" style="97" customWidth="1"/>
    <col min="25" max="25" width="11.42578125" style="97" customWidth="1"/>
    <col min="26" max="26" width="12.140625" style="97" customWidth="1"/>
    <col min="27" max="27" width="11.42578125" style="97" customWidth="1"/>
    <col min="28" max="28" width="15" style="97" customWidth="1"/>
    <col min="29" max="43" width="11.42578125" style="97" customWidth="1"/>
    <col min="44" max="16384" width="11.42578125" style="97"/>
  </cols>
  <sheetData>
    <row r="1" spans="2:42" ht="16.5" thickBot="1">
      <c r="C1" s="637" t="s">
        <v>384</v>
      </c>
      <c r="D1" s="638"/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9"/>
      <c r="P1" s="640" t="s">
        <v>385</v>
      </c>
      <c r="Q1" s="641"/>
      <c r="R1" s="641"/>
      <c r="S1" s="641"/>
      <c r="T1" s="641"/>
      <c r="U1" s="641"/>
      <c r="V1" s="641"/>
      <c r="W1" s="641"/>
      <c r="X1" s="641"/>
      <c r="Y1" s="641"/>
      <c r="Z1" s="641"/>
      <c r="AA1" s="641"/>
      <c r="AB1" s="642"/>
    </row>
    <row r="2" spans="2:42" ht="15" customHeight="1" thickBot="1">
      <c r="B2" s="4"/>
      <c r="C2" s="5" t="s">
        <v>210</v>
      </c>
      <c r="D2" s="5" t="s">
        <v>211</v>
      </c>
      <c r="E2" s="6" t="s">
        <v>212</v>
      </c>
      <c r="F2" s="267" t="s">
        <v>213</v>
      </c>
      <c r="G2" s="6" t="s">
        <v>214</v>
      </c>
      <c r="H2" s="6" t="s">
        <v>215</v>
      </c>
      <c r="I2" s="6" t="s">
        <v>216</v>
      </c>
      <c r="J2" s="6" t="s">
        <v>217</v>
      </c>
      <c r="K2" s="6" t="s">
        <v>218</v>
      </c>
      <c r="L2" s="6" t="s">
        <v>219</v>
      </c>
      <c r="M2" s="267" t="s">
        <v>220</v>
      </c>
      <c r="N2" s="267" t="s">
        <v>221</v>
      </c>
      <c r="O2" s="95" t="s">
        <v>80</v>
      </c>
      <c r="P2" s="98" t="s">
        <v>386</v>
      </c>
      <c r="Q2" s="99" t="s">
        <v>211</v>
      </c>
      <c r="R2" s="99" t="s">
        <v>212</v>
      </c>
      <c r="S2" s="99" t="s">
        <v>213</v>
      </c>
      <c r="T2" s="99" t="s">
        <v>214</v>
      </c>
      <c r="U2" s="99" t="s">
        <v>215</v>
      </c>
      <c r="V2" s="99" t="s">
        <v>216</v>
      </c>
      <c r="W2" s="99" t="s">
        <v>217</v>
      </c>
      <c r="X2" s="99" t="s">
        <v>218</v>
      </c>
      <c r="Y2" s="99" t="s">
        <v>219</v>
      </c>
      <c r="Z2" s="99" t="s">
        <v>220</v>
      </c>
      <c r="AA2" s="99" t="s">
        <v>221</v>
      </c>
      <c r="AB2" s="100" t="s">
        <v>179</v>
      </c>
    </row>
    <row r="3" spans="2:42">
      <c r="B3" s="12" t="s">
        <v>81</v>
      </c>
      <c r="C3" s="63">
        <v>45</v>
      </c>
      <c r="D3" s="63">
        <v>101</v>
      </c>
      <c r="E3" s="63">
        <v>371</v>
      </c>
      <c r="F3" s="275">
        <v>305</v>
      </c>
      <c r="G3" s="198"/>
      <c r="H3" s="65"/>
      <c r="I3" s="65"/>
      <c r="J3" s="65"/>
      <c r="K3" s="117"/>
      <c r="L3" s="117"/>
      <c r="M3" s="269"/>
      <c r="N3" s="269"/>
      <c r="O3" s="96">
        <f>SUM(C3:N3)</f>
        <v>822</v>
      </c>
      <c r="P3" s="101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3"/>
      <c r="AD3" s="63">
        <v>45</v>
      </c>
      <c r="AE3" s="63">
        <v>101</v>
      </c>
      <c r="AF3" s="63">
        <v>371</v>
      </c>
      <c r="AG3" s="198"/>
      <c r="AH3" s="198"/>
      <c r="AI3" s="65"/>
      <c r="AJ3" s="65"/>
      <c r="AK3" s="65"/>
      <c r="AL3" s="117"/>
      <c r="AM3" s="117"/>
      <c r="AN3" s="269"/>
      <c r="AO3" s="269"/>
      <c r="AP3" s="96">
        <f>SUM(AD3:AO3)</f>
        <v>517</v>
      </c>
    </row>
    <row r="4" spans="2:42">
      <c r="B4" s="16" t="s">
        <v>82</v>
      </c>
      <c r="C4" s="63">
        <v>16681</v>
      </c>
      <c r="D4" s="63">
        <v>21291</v>
      </c>
      <c r="E4" s="63">
        <v>108003</v>
      </c>
      <c r="F4" s="275">
        <v>94460</v>
      </c>
      <c r="G4" s="200"/>
      <c r="H4" s="65"/>
      <c r="I4" s="65"/>
      <c r="J4" s="65"/>
      <c r="K4" s="118"/>
      <c r="L4" s="118"/>
      <c r="M4" s="269"/>
      <c r="N4" s="270"/>
      <c r="O4" s="96">
        <f t="shared" ref="O4:O35" si="0">SUM(C4:N4)</f>
        <v>240435</v>
      </c>
      <c r="P4" s="101">
        <v>18.62</v>
      </c>
      <c r="Q4" s="104">
        <f t="shared" ref="Q4:AA4" si="1">$P$4*D4/100</f>
        <v>3964.3842000000004</v>
      </c>
      <c r="R4" s="104">
        <f t="shared" si="1"/>
        <v>20110.158600000002</v>
      </c>
      <c r="S4" s="104">
        <f t="shared" si="1"/>
        <v>17588.452000000001</v>
      </c>
      <c r="T4" s="104">
        <f t="shared" si="1"/>
        <v>0</v>
      </c>
      <c r="U4" s="104">
        <f t="shared" si="1"/>
        <v>0</v>
      </c>
      <c r="V4" s="104">
        <f t="shared" si="1"/>
        <v>0</v>
      </c>
      <c r="W4" s="104">
        <f t="shared" si="1"/>
        <v>0</v>
      </c>
      <c r="X4" s="104">
        <f t="shared" si="1"/>
        <v>0</v>
      </c>
      <c r="Y4" s="104">
        <f t="shared" si="1"/>
        <v>0</v>
      </c>
      <c r="Z4" s="104">
        <f t="shared" si="1"/>
        <v>0</v>
      </c>
      <c r="AA4" s="104">
        <f t="shared" si="1"/>
        <v>0</v>
      </c>
      <c r="AB4" s="105">
        <f>SUM(Q4:V4)</f>
        <v>41662.9948</v>
      </c>
      <c r="AD4" s="63">
        <v>16681</v>
      </c>
      <c r="AE4" s="63">
        <v>21291</v>
      </c>
      <c r="AF4" s="63">
        <f>108003-67619</f>
        <v>40384</v>
      </c>
      <c r="AG4" s="200"/>
      <c r="AH4" s="200"/>
      <c r="AI4" s="65"/>
      <c r="AJ4" s="65"/>
      <c r="AK4" s="65"/>
      <c r="AL4" s="118"/>
      <c r="AM4" s="118"/>
      <c r="AN4" s="269"/>
      <c r="AO4" s="270"/>
      <c r="AP4" s="96">
        <f t="shared" ref="AP4:AP35" si="2">SUM(AD4:AO4)</f>
        <v>78356</v>
      </c>
    </row>
    <row r="5" spans="2:42">
      <c r="B5" s="16" t="s">
        <v>84</v>
      </c>
      <c r="C5" s="63">
        <v>23</v>
      </c>
      <c r="D5" s="63">
        <v>198</v>
      </c>
      <c r="E5" s="63">
        <v>2853</v>
      </c>
      <c r="F5" s="275">
        <v>2462</v>
      </c>
      <c r="G5" s="198"/>
      <c r="H5" s="65"/>
      <c r="I5" s="65"/>
      <c r="J5" s="65"/>
      <c r="K5" s="117"/>
      <c r="L5" s="117"/>
      <c r="M5" s="269"/>
      <c r="N5" s="269"/>
      <c r="O5" s="96">
        <f t="shared" si="0"/>
        <v>5536</v>
      </c>
      <c r="P5" s="101"/>
      <c r="Q5" s="104">
        <f>P5*D5/100</f>
        <v>0</v>
      </c>
      <c r="R5" s="104">
        <f>$P$4*E5/100</f>
        <v>531.22860000000003</v>
      </c>
      <c r="S5" s="104">
        <f>$P$4*F5/100</f>
        <v>458.42440000000005</v>
      </c>
      <c r="T5" s="104"/>
      <c r="U5" s="104"/>
      <c r="V5" s="104"/>
      <c r="W5" s="104"/>
      <c r="X5" s="104"/>
      <c r="Y5" s="104"/>
      <c r="Z5" s="104"/>
      <c r="AA5" s="104"/>
      <c r="AB5" s="105"/>
      <c r="AD5" s="63">
        <v>23</v>
      </c>
      <c r="AE5" s="63">
        <v>198</v>
      </c>
      <c r="AF5" s="63">
        <v>2853</v>
      </c>
      <c r="AG5" s="198"/>
      <c r="AH5" s="198"/>
      <c r="AI5" s="65"/>
      <c r="AJ5" s="65"/>
      <c r="AK5" s="65"/>
      <c r="AL5" s="117"/>
      <c r="AM5" s="117"/>
      <c r="AN5" s="269"/>
      <c r="AO5" s="269"/>
      <c r="AP5" s="96">
        <f t="shared" si="2"/>
        <v>3074</v>
      </c>
    </row>
    <row r="6" spans="2:42">
      <c r="B6" s="16" t="s">
        <v>86</v>
      </c>
      <c r="C6" s="63">
        <v>970</v>
      </c>
      <c r="D6" s="63">
        <v>2269</v>
      </c>
      <c r="E6" s="63">
        <v>26480</v>
      </c>
      <c r="F6" s="275">
        <v>24339</v>
      </c>
      <c r="G6" s="200"/>
      <c r="H6" s="65"/>
      <c r="I6" s="65"/>
      <c r="J6" s="65"/>
      <c r="K6" s="118"/>
      <c r="L6" s="118"/>
      <c r="M6" s="269"/>
      <c r="N6" s="270"/>
      <c r="O6" s="96">
        <f t="shared" si="0"/>
        <v>54058</v>
      </c>
      <c r="P6" s="101">
        <v>8.59</v>
      </c>
      <c r="Q6" s="104">
        <f t="shared" ref="Q6:AA6" si="3">$P$6*D6/100</f>
        <v>194.90709999999999</v>
      </c>
      <c r="R6" s="104">
        <f t="shared" si="3"/>
        <v>2274.6319999999996</v>
      </c>
      <c r="S6" s="104" t="e">
        <f>$P$6*#REF!/100</f>
        <v>#REF!</v>
      </c>
      <c r="T6" s="104">
        <f t="shared" si="3"/>
        <v>0</v>
      </c>
      <c r="U6" s="104">
        <f t="shared" si="3"/>
        <v>0</v>
      </c>
      <c r="V6" s="104">
        <f t="shared" si="3"/>
        <v>0</v>
      </c>
      <c r="W6" s="104">
        <f t="shared" si="3"/>
        <v>0</v>
      </c>
      <c r="X6" s="104">
        <f t="shared" si="3"/>
        <v>0</v>
      </c>
      <c r="Y6" s="104">
        <f t="shared" si="3"/>
        <v>0</v>
      </c>
      <c r="Z6" s="104">
        <f t="shared" si="3"/>
        <v>0</v>
      </c>
      <c r="AA6" s="104">
        <f t="shared" si="3"/>
        <v>0</v>
      </c>
      <c r="AB6" s="105" t="e">
        <f>SUM(Q6:V6)</f>
        <v>#REF!</v>
      </c>
      <c r="AD6" s="63">
        <v>970</v>
      </c>
      <c r="AE6" s="63">
        <v>2269</v>
      </c>
      <c r="AF6" s="63">
        <v>26480</v>
      </c>
      <c r="AG6" s="200"/>
      <c r="AH6" s="200"/>
      <c r="AI6" s="65"/>
      <c r="AJ6" s="65"/>
      <c r="AK6" s="65"/>
      <c r="AL6" s="118"/>
      <c r="AM6" s="118"/>
      <c r="AN6" s="269"/>
      <c r="AO6" s="270"/>
      <c r="AP6" s="96">
        <f t="shared" si="2"/>
        <v>29719</v>
      </c>
    </row>
    <row r="7" spans="2:42">
      <c r="B7" s="16" t="s">
        <v>222</v>
      </c>
      <c r="C7" s="63">
        <v>28823</v>
      </c>
      <c r="D7" s="63">
        <v>39845</v>
      </c>
      <c r="E7" s="63">
        <v>141679</v>
      </c>
      <c r="F7" s="275">
        <v>126318</v>
      </c>
      <c r="G7" s="200"/>
      <c r="H7" s="65"/>
      <c r="I7" s="65"/>
      <c r="J7" s="65"/>
      <c r="K7" s="118"/>
      <c r="L7" s="117"/>
      <c r="M7" s="269"/>
      <c r="N7" s="270"/>
      <c r="O7" s="96">
        <f t="shared" si="0"/>
        <v>336665</v>
      </c>
      <c r="P7" s="101">
        <v>8.64</v>
      </c>
      <c r="Q7" s="104">
        <f t="shared" ref="Q7:AA7" si="4">$P$7*D7/100</f>
        <v>3442.6080000000006</v>
      </c>
      <c r="R7" s="104">
        <f t="shared" si="4"/>
        <v>12241.0656</v>
      </c>
      <c r="S7" s="104">
        <f>$P$7*F6/100</f>
        <v>2102.8896000000004</v>
      </c>
      <c r="T7" s="104">
        <f t="shared" si="4"/>
        <v>0</v>
      </c>
      <c r="U7" s="104">
        <f t="shared" si="4"/>
        <v>0</v>
      </c>
      <c r="V7" s="104">
        <f t="shared" si="4"/>
        <v>0</v>
      </c>
      <c r="W7" s="104">
        <f t="shared" si="4"/>
        <v>0</v>
      </c>
      <c r="X7" s="104">
        <f t="shared" si="4"/>
        <v>0</v>
      </c>
      <c r="Y7" s="104">
        <f t="shared" si="4"/>
        <v>0</v>
      </c>
      <c r="Z7" s="104">
        <f t="shared" si="4"/>
        <v>0</v>
      </c>
      <c r="AA7" s="104">
        <f t="shared" si="4"/>
        <v>0</v>
      </c>
      <c r="AB7" s="105">
        <f>SUM(Q7:V7)</f>
        <v>17786.563200000001</v>
      </c>
      <c r="AD7" s="63">
        <v>28823</v>
      </c>
      <c r="AE7" s="63">
        <v>39845</v>
      </c>
      <c r="AF7" s="63">
        <f>141679-80000</f>
        <v>61679</v>
      </c>
      <c r="AG7" s="200"/>
      <c r="AH7" s="200"/>
      <c r="AI7" s="65"/>
      <c r="AJ7" s="65"/>
      <c r="AK7" s="65"/>
      <c r="AL7" s="118"/>
      <c r="AM7" s="117"/>
      <c r="AN7" s="269"/>
      <c r="AO7" s="270"/>
      <c r="AP7" s="96">
        <f t="shared" si="2"/>
        <v>130347</v>
      </c>
    </row>
    <row r="8" spans="2:42">
      <c r="B8" s="16" t="s">
        <v>88</v>
      </c>
      <c r="C8" s="63">
        <v>2944</v>
      </c>
      <c r="D8" s="63">
        <v>4860</v>
      </c>
      <c r="E8" s="63">
        <v>18353</v>
      </c>
      <c r="F8" s="275">
        <v>14783</v>
      </c>
      <c r="G8" s="200"/>
      <c r="H8" s="65"/>
      <c r="I8" s="65"/>
      <c r="J8" s="65"/>
      <c r="K8" s="117"/>
      <c r="L8" s="118"/>
      <c r="M8" s="269"/>
      <c r="N8" s="270"/>
      <c r="O8" s="96">
        <f t="shared" si="0"/>
        <v>40940</v>
      </c>
      <c r="P8" s="101"/>
      <c r="Q8" s="104">
        <f>P8*D8/100</f>
        <v>0</v>
      </c>
      <c r="R8" s="104">
        <f>$P$4*E8/100</f>
        <v>3417.3286000000003</v>
      </c>
      <c r="S8" s="104">
        <f>$P$4*F7/100</f>
        <v>23520.411600000003</v>
      </c>
      <c r="T8" s="104"/>
      <c r="U8" s="104"/>
      <c r="V8" s="104"/>
      <c r="W8" s="104"/>
      <c r="X8" s="104">
        <v>2086</v>
      </c>
      <c r="Y8" s="104"/>
      <c r="Z8" s="104"/>
      <c r="AA8" s="104"/>
      <c r="AB8" s="105"/>
      <c r="AD8" s="63">
        <v>2944</v>
      </c>
      <c r="AE8" s="63">
        <v>4860</v>
      </c>
      <c r="AF8" s="63">
        <v>18353</v>
      </c>
      <c r="AG8" s="200"/>
      <c r="AH8" s="200"/>
      <c r="AI8" s="65"/>
      <c r="AJ8" s="65"/>
      <c r="AK8" s="65"/>
      <c r="AL8" s="117"/>
      <c r="AM8" s="118"/>
      <c r="AN8" s="269"/>
      <c r="AO8" s="270"/>
      <c r="AP8" s="96">
        <f t="shared" si="2"/>
        <v>26157</v>
      </c>
    </row>
    <row r="9" spans="2:42">
      <c r="B9" s="16" t="s">
        <v>92</v>
      </c>
      <c r="C9" s="63">
        <v>8035</v>
      </c>
      <c r="D9" s="63">
        <v>5155</v>
      </c>
      <c r="E9" s="63">
        <v>29333</v>
      </c>
      <c r="F9" s="275">
        <v>25687</v>
      </c>
      <c r="G9" s="200"/>
      <c r="H9" s="65"/>
      <c r="I9" s="65"/>
      <c r="J9" s="65"/>
      <c r="K9" s="118"/>
      <c r="L9" s="117"/>
      <c r="M9" s="269"/>
      <c r="N9" s="270"/>
      <c r="O9" s="96">
        <f t="shared" si="0"/>
        <v>68210</v>
      </c>
      <c r="P9" s="101">
        <v>59.6</v>
      </c>
      <c r="Q9" s="104">
        <f t="shared" ref="Q9:AA9" si="5">$P$9*D9/100</f>
        <v>3072.38</v>
      </c>
      <c r="R9" s="104">
        <f t="shared" si="5"/>
        <v>17482.468000000001</v>
      </c>
      <c r="S9" s="104">
        <f>$P$9*F8/100</f>
        <v>8810.6679999999997</v>
      </c>
      <c r="T9" s="104">
        <f t="shared" si="5"/>
        <v>0</v>
      </c>
      <c r="U9" s="104">
        <f t="shared" si="5"/>
        <v>0</v>
      </c>
      <c r="V9" s="104">
        <f t="shared" si="5"/>
        <v>0</v>
      </c>
      <c r="W9" s="104">
        <f t="shared" si="5"/>
        <v>0</v>
      </c>
      <c r="X9" s="104">
        <f t="shared" si="5"/>
        <v>0</v>
      </c>
      <c r="Y9" s="104">
        <f t="shared" si="5"/>
        <v>0</v>
      </c>
      <c r="Z9" s="104">
        <f t="shared" si="5"/>
        <v>0</v>
      </c>
      <c r="AA9" s="104">
        <f t="shared" si="5"/>
        <v>0</v>
      </c>
      <c r="AB9" s="105">
        <f>SUM(Q9:V9)</f>
        <v>29365.516000000003</v>
      </c>
      <c r="AD9" s="63">
        <v>8035</v>
      </c>
      <c r="AE9" s="63">
        <v>5155</v>
      </c>
      <c r="AF9" s="63">
        <v>29333</v>
      </c>
      <c r="AG9" s="200"/>
      <c r="AH9" s="200"/>
      <c r="AI9" s="65"/>
      <c r="AJ9" s="65"/>
      <c r="AK9" s="65"/>
      <c r="AL9" s="118"/>
      <c r="AM9" s="117"/>
      <c r="AN9" s="269"/>
      <c r="AO9" s="270"/>
      <c r="AP9" s="96">
        <f t="shared" si="2"/>
        <v>42523</v>
      </c>
    </row>
    <row r="10" spans="2:42">
      <c r="B10" s="16" t="s">
        <v>94</v>
      </c>
      <c r="C10" s="63">
        <v>2446</v>
      </c>
      <c r="D10" s="63">
        <v>3416</v>
      </c>
      <c r="E10" s="63">
        <v>13926</v>
      </c>
      <c r="F10" s="275">
        <v>12341</v>
      </c>
      <c r="G10" s="200"/>
      <c r="H10" s="65"/>
      <c r="I10" s="65"/>
      <c r="J10" s="65"/>
      <c r="K10" s="117"/>
      <c r="L10" s="118"/>
      <c r="M10" s="269"/>
      <c r="N10" s="270"/>
      <c r="O10" s="96">
        <f t="shared" si="0"/>
        <v>32129</v>
      </c>
      <c r="P10" s="101">
        <v>31.57</v>
      </c>
      <c r="Q10" s="104">
        <f t="shared" ref="Q10:AA10" si="6">$P$10*D10/100</f>
        <v>1078.4312</v>
      </c>
      <c r="R10" s="104">
        <f t="shared" si="6"/>
        <v>4396.4382000000005</v>
      </c>
      <c r="S10" s="104">
        <f>$P$10*F9/100</f>
        <v>8109.3858999999993</v>
      </c>
      <c r="T10" s="104">
        <f t="shared" si="6"/>
        <v>0</v>
      </c>
      <c r="U10" s="104">
        <f t="shared" si="6"/>
        <v>0</v>
      </c>
      <c r="V10" s="104">
        <f t="shared" si="6"/>
        <v>0</v>
      </c>
      <c r="W10" s="104">
        <f t="shared" si="6"/>
        <v>0</v>
      </c>
      <c r="X10" s="104">
        <f t="shared" si="6"/>
        <v>0</v>
      </c>
      <c r="Y10" s="104">
        <f t="shared" si="6"/>
        <v>0</v>
      </c>
      <c r="Z10" s="104">
        <f t="shared" si="6"/>
        <v>0</v>
      </c>
      <c r="AA10" s="104">
        <f t="shared" si="6"/>
        <v>0</v>
      </c>
      <c r="AB10" s="105">
        <f>SUM(Q10:V10)</f>
        <v>13584.255300000001</v>
      </c>
      <c r="AD10" s="63">
        <v>2446</v>
      </c>
      <c r="AE10" s="63">
        <v>3416</v>
      </c>
      <c r="AF10" s="63">
        <v>13926</v>
      </c>
      <c r="AG10" s="200"/>
      <c r="AH10" s="200"/>
      <c r="AI10" s="65"/>
      <c r="AJ10" s="65"/>
      <c r="AK10" s="65"/>
      <c r="AL10" s="117"/>
      <c r="AM10" s="118"/>
      <c r="AN10" s="269"/>
      <c r="AO10" s="270"/>
      <c r="AP10" s="96">
        <f t="shared" si="2"/>
        <v>19788</v>
      </c>
    </row>
    <row r="11" spans="2:42">
      <c r="B11" s="16" t="s">
        <v>96</v>
      </c>
      <c r="C11" s="63">
        <v>51</v>
      </c>
      <c r="D11" s="63">
        <v>36</v>
      </c>
      <c r="E11" s="63">
        <v>4537</v>
      </c>
      <c r="F11" s="275">
        <v>3983</v>
      </c>
      <c r="G11" s="198"/>
      <c r="H11" s="65"/>
      <c r="I11" s="65"/>
      <c r="J11" s="65"/>
      <c r="K11" s="117"/>
      <c r="L11" s="117"/>
      <c r="M11" s="269"/>
      <c r="N11" s="269"/>
      <c r="O11" s="96">
        <f t="shared" si="0"/>
        <v>8607</v>
      </c>
      <c r="P11" s="101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5"/>
      <c r="AD11" s="63">
        <v>51</v>
      </c>
      <c r="AE11" s="63">
        <v>36</v>
      </c>
      <c r="AF11" s="63">
        <v>4537</v>
      </c>
      <c r="AG11" s="198"/>
      <c r="AH11" s="198"/>
      <c r="AI11" s="65"/>
      <c r="AJ11" s="65"/>
      <c r="AK11" s="65"/>
      <c r="AL11" s="117"/>
      <c r="AM11" s="117"/>
      <c r="AN11" s="269"/>
      <c r="AO11" s="269"/>
      <c r="AP11" s="96">
        <f t="shared" si="2"/>
        <v>4624</v>
      </c>
    </row>
    <row r="12" spans="2:42">
      <c r="B12" s="16" t="s">
        <v>98</v>
      </c>
      <c r="C12" s="63">
        <v>625</v>
      </c>
      <c r="D12" s="63">
        <v>657</v>
      </c>
      <c r="E12" s="63">
        <v>9345</v>
      </c>
      <c r="F12" s="275">
        <v>7540</v>
      </c>
      <c r="G12" s="198"/>
      <c r="H12" s="65"/>
      <c r="I12" s="65"/>
      <c r="J12" s="65"/>
      <c r="K12" s="117"/>
      <c r="L12" s="118"/>
      <c r="M12" s="269"/>
      <c r="N12" s="269"/>
      <c r="O12" s="96">
        <f t="shared" si="0"/>
        <v>18167</v>
      </c>
      <c r="P12" s="101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5"/>
      <c r="AD12" s="63">
        <v>625</v>
      </c>
      <c r="AE12" s="63">
        <v>657</v>
      </c>
      <c r="AF12" s="63">
        <v>9345</v>
      </c>
      <c r="AG12" s="198"/>
      <c r="AH12" s="198"/>
      <c r="AI12" s="65"/>
      <c r="AJ12" s="65"/>
      <c r="AK12" s="65"/>
      <c r="AL12" s="117"/>
      <c r="AM12" s="118"/>
      <c r="AN12" s="269"/>
      <c r="AO12" s="269"/>
      <c r="AP12" s="96">
        <f t="shared" si="2"/>
        <v>10627</v>
      </c>
    </row>
    <row r="13" spans="2:42">
      <c r="B13" s="16" t="s">
        <v>100</v>
      </c>
      <c r="C13" s="63">
        <v>573</v>
      </c>
      <c r="D13" s="63">
        <v>947</v>
      </c>
      <c r="E13" s="63">
        <v>10835</v>
      </c>
      <c r="F13" s="275">
        <v>9983</v>
      </c>
      <c r="G13" s="198"/>
      <c r="H13" s="65"/>
      <c r="I13" s="65"/>
      <c r="J13" s="65"/>
      <c r="K13" s="117"/>
      <c r="L13" s="117"/>
      <c r="M13" s="269"/>
      <c r="N13" s="269"/>
      <c r="O13" s="96">
        <f t="shared" si="0"/>
        <v>22338</v>
      </c>
      <c r="P13" s="101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5"/>
      <c r="AD13" s="63">
        <v>573</v>
      </c>
      <c r="AE13" s="63">
        <v>947</v>
      </c>
      <c r="AF13" s="63">
        <v>10835</v>
      </c>
      <c r="AG13" s="198"/>
      <c r="AH13" s="198"/>
      <c r="AI13" s="65"/>
      <c r="AJ13" s="65"/>
      <c r="AK13" s="65"/>
      <c r="AL13" s="117"/>
      <c r="AM13" s="117"/>
      <c r="AN13" s="269"/>
      <c r="AO13" s="269"/>
      <c r="AP13" s="96">
        <f t="shared" si="2"/>
        <v>12355</v>
      </c>
    </row>
    <row r="14" spans="2:42">
      <c r="B14" s="16" t="s">
        <v>102</v>
      </c>
      <c r="C14" s="63">
        <v>1631</v>
      </c>
      <c r="D14" s="63">
        <v>2398</v>
      </c>
      <c r="E14" s="63">
        <v>11471</v>
      </c>
      <c r="F14" s="275">
        <v>9417</v>
      </c>
      <c r="G14" s="198"/>
      <c r="H14" s="65"/>
      <c r="I14" s="65"/>
      <c r="J14" s="65"/>
      <c r="K14" s="117"/>
      <c r="L14" s="118"/>
      <c r="M14" s="269"/>
      <c r="N14" s="270"/>
      <c r="O14" s="96">
        <f t="shared" si="0"/>
        <v>24917</v>
      </c>
      <c r="P14" s="101">
        <v>26.53</v>
      </c>
      <c r="Q14" s="104">
        <f t="shared" ref="Q14:AA14" si="7">$P$14*D14/100</f>
        <v>636.18939999999998</v>
      </c>
      <c r="R14" s="104">
        <f t="shared" si="7"/>
        <v>3043.2563</v>
      </c>
      <c r="S14" s="104">
        <f>$P$14*F13/100</f>
        <v>2648.4899</v>
      </c>
      <c r="T14" s="104">
        <f t="shared" si="7"/>
        <v>0</v>
      </c>
      <c r="U14" s="104">
        <f t="shared" si="7"/>
        <v>0</v>
      </c>
      <c r="V14" s="104">
        <f t="shared" si="7"/>
        <v>0</v>
      </c>
      <c r="W14" s="104">
        <f t="shared" si="7"/>
        <v>0</v>
      </c>
      <c r="X14" s="104">
        <f t="shared" si="7"/>
        <v>0</v>
      </c>
      <c r="Y14" s="104">
        <f t="shared" si="7"/>
        <v>0</v>
      </c>
      <c r="Z14" s="104">
        <f t="shared" si="7"/>
        <v>0</v>
      </c>
      <c r="AA14" s="104">
        <f t="shared" si="7"/>
        <v>0</v>
      </c>
      <c r="AB14" s="105">
        <f>SUM(Q14:V14)</f>
        <v>6327.9356000000007</v>
      </c>
      <c r="AD14" s="63">
        <v>1631</v>
      </c>
      <c r="AE14" s="63">
        <v>2398</v>
      </c>
      <c r="AF14" s="63">
        <v>11471</v>
      </c>
      <c r="AG14" s="198"/>
      <c r="AH14" s="198"/>
      <c r="AI14" s="65"/>
      <c r="AJ14" s="65"/>
      <c r="AK14" s="65"/>
      <c r="AL14" s="117"/>
      <c r="AM14" s="118"/>
      <c r="AN14" s="269"/>
      <c r="AO14" s="270"/>
      <c r="AP14" s="96">
        <f t="shared" si="2"/>
        <v>15500</v>
      </c>
    </row>
    <row r="15" spans="2:42">
      <c r="B15" s="16" t="s">
        <v>103</v>
      </c>
      <c r="C15" s="63">
        <v>80</v>
      </c>
      <c r="D15" s="63">
        <v>141</v>
      </c>
      <c r="E15" s="63">
        <v>1324</v>
      </c>
      <c r="F15" s="275">
        <v>1062</v>
      </c>
      <c r="G15" s="198"/>
      <c r="H15" s="65"/>
      <c r="I15" s="65"/>
      <c r="J15" s="65"/>
      <c r="K15" s="117"/>
      <c r="L15" s="117"/>
      <c r="M15" s="269"/>
      <c r="N15" s="269"/>
      <c r="O15" s="96">
        <f t="shared" si="0"/>
        <v>2607</v>
      </c>
      <c r="P15" s="101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5"/>
      <c r="AD15" s="63">
        <v>80</v>
      </c>
      <c r="AE15" s="63">
        <v>141</v>
      </c>
      <c r="AF15" s="63">
        <v>1324</v>
      </c>
      <c r="AG15" s="198"/>
      <c r="AH15" s="198"/>
      <c r="AI15" s="65"/>
      <c r="AJ15" s="65"/>
      <c r="AK15" s="65"/>
      <c r="AL15" s="117"/>
      <c r="AM15" s="117"/>
      <c r="AN15" s="269"/>
      <c r="AO15" s="269"/>
      <c r="AP15" s="96">
        <f t="shared" si="2"/>
        <v>1545</v>
      </c>
    </row>
    <row r="16" spans="2:42">
      <c r="B16" s="16" t="s">
        <v>104</v>
      </c>
      <c r="C16" s="63">
        <v>390</v>
      </c>
      <c r="D16" s="63">
        <v>503</v>
      </c>
      <c r="E16" s="63">
        <v>13775</v>
      </c>
      <c r="F16" s="275">
        <v>12069</v>
      </c>
      <c r="G16" s="198"/>
      <c r="H16" s="65"/>
      <c r="I16" s="65"/>
      <c r="J16" s="65"/>
      <c r="K16" s="117"/>
      <c r="L16" s="118"/>
      <c r="M16" s="269"/>
      <c r="N16" s="269"/>
      <c r="O16" s="96">
        <f t="shared" si="0"/>
        <v>26737</v>
      </c>
      <c r="P16" s="106">
        <v>44.63</v>
      </c>
      <c r="Q16" s="104">
        <f t="shared" ref="Q16:AA16" si="8">$P$16*D16/100</f>
        <v>224.48890000000003</v>
      </c>
      <c r="R16" s="104">
        <f t="shared" si="8"/>
        <v>6147.7825000000003</v>
      </c>
      <c r="S16" s="104">
        <f>$P$16*F15/100</f>
        <v>473.97060000000005</v>
      </c>
      <c r="T16" s="104">
        <f t="shared" si="8"/>
        <v>0</v>
      </c>
      <c r="U16" s="104">
        <f t="shared" si="8"/>
        <v>0</v>
      </c>
      <c r="V16" s="104">
        <f t="shared" si="8"/>
        <v>0</v>
      </c>
      <c r="W16" s="104">
        <f t="shared" si="8"/>
        <v>0</v>
      </c>
      <c r="X16" s="104">
        <f t="shared" si="8"/>
        <v>0</v>
      </c>
      <c r="Y16" s="104">
        <f t="shared" si="8"/>
        <v>0</v>
      </c>
      <c r="Z16" s="104">
        <f t="shared" si="8"/>
        <v>0</v>
      </c>
      <c r="AA16" s="104">
        <f t="shared" si="8"/>
        <v>0</v>
      </c>
      <c r="AB16" s="105">
        <f>SUM(Q16:V16)</f>
        <v>6846.2420000000002</v>
      </c>
      <c r="AD16" s="63">
        <v>390</v>
      </c>
      <c r="AE16" s="63">
        <v>503</v>
      </c>
      <c r="AF16" s="63">
        <v>13775</v>
      </c>
      <c r="AG16" s="198"/>
      <c r="AH16" s="198"/>
      <c r="AI16" s="65"/>
      <c r="AJ16" s="65"/>
      <c r="AK16" s="65"/>
      <c r="AL16" s="117"/>
      <c r="AM16" s="118"/>
      <c r="AN16" s="269"/>
      <c r="AO16" s="269"/>
      <c r="AP16" s="96">
        <f t="shared" si="2"/>
        <v>14668</v>
      </c>
    </row>
    <row r="17" spans="2:42">
      <c r="B17" s="16" t="s">
        <v>105</v>
      </c>
      <c r="C17" s="63">
        <v>4444</v>
      </c>
      <c r="D17" s="63">
        <v>6645</v>
      </c>
      <c r="E17" s="63">
        <v>61203</v>
      </c>
      <c r="F17" s="275">
        <v>54056</v>
      </c>
      <c r="G17" s="200"/>
      <c r="H17" s="65"/>
      <c r="I17" s="65"/>
      <c r="J17" s="65"/>
      <c r="K17" s="118"/>
      <c r="L17" s="117"/>
      <c r="M17" s="269"/>
      <c r="N17" s="270"/>
      <c r="O17" s="96">
        <f t="shared" si="0"/>
        <v>126348</v>
      </c>
      <c r="P17" s="101">
        <v>50.6</v>
      </c>
      <c r="Q17" s="104">
        <f t="shared" ref="Q17:AA17" si="9">$P$17*D17/100</f>
        <v>3362.37</v>
      </c>
      <c r="R17" s="104">
        <f t="shared" si="9"/>
        <v>30968.718000000004</v>
      </c>
      <c r="S17" s="104">
        <f>$P$17*F16/100</f>
        <v>6106.9140000000007</v>
      </c>
      <c r="T17" s="104">
        <f t="shared" si="9"/>
        <v>0</v>
      </c>
      <c r="U17" s="104">
        <f t="shared" si="9"/>
        <v>0</v>
      </c>
      <c r="V17" s="104">
        <f t="shared" si="9"/>
        <v>0</v>
      </c>
      <c r="W17" s="104">
        <f t="shared" si="9"/>
        <v>0</v>
      </c>
      <c r="X17" s="104">
        <f t="shared" si="9"/>
        <v>0</v>
      </c>
      <c r="Y17" s="104">
        <f t="shared" si="9"/>
        <v>0</v>
      </c>
      <c r="Z17" s="104">
        <f t="shared" si="9"/>
        <v>0</v>
      </c>
      <c r="AA17" s="104">
        <f t="shared" si="9"/>
        <v>0</v>
      </c>
      <c r="AB17" s="105">
        <f>SUM(Q17:V17)</f>
        <v>40438.002000000008</v>
      </c>
      <c r="AD17" s="63">
        <v>4444</v>
      </c>
      <c r="AE17" s="63">
        <v>6645</v>
      </c>
      <c r="AF17" s="63">
        <v>61203</v>
      </c>
      <c r="AG17" s="200"/>
      <c r="AH17" s="200"/>
      <c r="AI17" s="65"/>
      <c r="AJ17" s="65"/>
      <c r="AK17" s="65"/>
      <c r="AL17" s="118"/>
      <c r="AM17" s="117"/>
      <c r="AN17" s="269"/>
      <c r="AO17" s="270"/>
      <c r="AP17" s="96">
        <f t="shared" si="2"/>
        <v>72292</v>
      </c>
    </row>
    <row r="18" spans="2:42">
      <c r="B18" s="16" t="s">
        <v>106</v>
      </c>
      <c r="C18" s="63">
        <v>78</v>
      </c>
      <c r="D18" s="63">
        <v>131</v>
      </c>
      <c r="E18" s="63">
        <v>258</v>
      </c>
      <c r="F18" s="275">
        <v>161</v>
      </c>
      <c r="G18" s="198"/>
      <c r="H18" s="65"/>
      <c r="I18" s="65"/>
      <c r="J18" s="65"/>
      <c r="K18" s="117"/>
      <c r="L18" s="118"/>
      <c r="M18" s="269"/>
      <c r="N18" s="269"/>
      <c r="O18" s="96">
        <f t="shared" si="0"/>
        <v>628</v>
      </c>
      <c r="P18" s="101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5"/>
      <c r="AD18" s="63">
        <v>78</v>
      </c>
      <c r="AE18" s="63">
        <v>131</v>
      </c>
      <c r="AF18" s="63">
        <v>258</v>
      </c>
      <c r="AG18" s="198"/>
      <c r="AH18" s="198"/>
      <c r="AI18" s="65"/>
      <c r="AJ18" s="65"/>
      <c r="AK18" s="65"/>
      <c r="AL18" s="117"/>
      <c r="AM18" s="118"/>
      <c r="AN18" s="269"/>
      <c r="AO18" s="269"/>
      <c r="AP18" s="96">
        <f t="shared" si="2"/>
        <v>467</v>
      </c>
    </row>
    <row r="19" spans="2:42">
      <c r="B19" s="16" t="s">
        <v>107</v>
      </c>
      <c r="C19" s="63">
        <v>285</v>
      </c>
      <c r="D19" s="63">
        <v>483</v>
      </c>
      <c r="E19" s="63">
        <v>3854</v>
      </c>
      <c r="F19" s="275">
        <v>3418</v>
      </c>
      <c r="G19" s="198"/>
      <c r="H19" s="65"/>
      <c r="I19" s="65"/>
      <c r="J19" s="65"/>
      <c r="K19" s="117"/>
      <c r="L19" s="117"/>
      <c r="M19" s="269"/>
      <c r="N19" s="269"/>
      <c r="O19" s="96">
        <f t="shared" si="0"/>
        <v>8040</v>
      </c>
      <c r="P19" s="101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5"/>
      <c r="AD19" s="63">
        <v>285</v>
      </c>
      <c r="AE19" s="63">
        <v>483</v>
      </c>
      <c r="AF19" s="63">
        <v>3854</v>
      </c>
      <c r="AG19" s="198"/>
      <c r="AH19" s="198"/>
      <c r="AI19" s="65"/>
      <c r="AJ19" s="65"/>
      <c r="AK19" s="65"/>
      <c r="AL19" s="117"/>
      <c r="AM19" s="117"/>
      <c r="AN19" s="269"/>
      <c r="AO19" s="269"/>
      <c r="AP19" s="96">
        <f t="shared" si="2"/>
        <v>4622</v>
      </c>
    </row>
    <row r="20" spans="2:42">
      <c r="B20" s="16" t="s">
        <v>108</v>
      </c>
      <c r="C20" s="63">
        <v>15</v>
      </c>
      <c r="D20" s="63">
        <v>7</v>
      </c>
      <c r="E20" s="63">
        <v>917</v>
      </c>
      <c r="F20" s="275">
        <v>951</v>
      </c>
      <c r="G20" s="198"/>
      <c r="H20" s="65"/>
      <c r="I20" s="65"/>
      <c r="J20" s="65"/>
      <c r="K20" s="117"/>
      <c r="L20" s="118"/>
      <c r="M20" s="269"/>
      <c r="N20" s="269"/>
      <c r="O20" s="96">
        <f t="shared" si="0"/>
        <v>1890</v>
      </c>
      <c r="P20" s="101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5"/>
      <c r="AD20" s="63">
        <v>15</v>
      </c>
      <c r="AE20" s="63">
        <v>7</v>
      </c>
      <c r="AF20" s="63">
        <v>917</v>
      </c>
      <c r="AG20" s="198"/>
      <c r="AH20" s="198"/>
      <c r="AI20" s="65"/>
      <c r="AJ20" s="65"/>
      <c r="AK20" s="65"/>
      <c r="AL20" s="117"/>
      <c r="AM20" s="118"/>
      <c r="AN20" s="269"/>
      <c r="AO20" s="269"/>
      <c r="AP20" s="96">
        <f t="shared" si="2"/>
        <v>939</v>
      </c>
    </row>
    <row r="21" spans="2:42">
      <c r="B21" s="16" t="s">
        <v>109</v>
      </c>
      <c r="C21" s="63">
        <v>2523</v>
      </c>
      <c r="D21" s="63">
        <v>3853</v>
      </c>
      <c r="E21" s="63">
        <v>19426</v>
      </c>
      <c r="F21" s="275">
        <v>17698</v>
      </c>
      <c r="G21" s="200"/>
      <c r="H21" s="65"/>
      <c r="I21" s="65"/>
      <c r="J21" s="65"/>
      <c r="K21" s="118"/>
      <c r="L21" s="117"/>
      <c r="M21" s="269"/>
      <c r="N21" s="270"/>
      <c r="O21" s="96">
        <f t="shared" si="0"/>
        <v>43500</v>
      </c>
      <c r="P21" s="101">
        <v>41.59</v>
      </c>
      <c r="Q21" s="104">
        <f t="shared" ref="Q21:AA21" si="10">$P$21*D21/100</f>
        <v>1602.4627000000003</v>
      </c>
      <c r="R21" s="104">
        <f t="shared" si="10"/>
        <v>8079.2734000000009</v>
      </c>
      <c r="S21" s="104">
        <f>$P$21*F21/100</f>
        <v>7360.5982000000004</v>
      </c>
      <c r="T21" s="104">
        <f t="shared" si="10"/>
        <v>0</v>
      </c>
      <c r="U21" s="104">
        <f t="shared" si="10"/>
        <v>0</v>
      </c>
      <c r="V21" s="104">
        <f t="shared" si="10"/>
        <v>0</v>
      </c>
      <c r="W21" s="104">
        <f t="shared" si="10"/>
        <v>0</v>
      </c>
      <c r="X21" s="104">
        <f t="shared" si="10"/>
        <v>0</v>
      </c>
      <c r="Y21" s="104">
        <f t="shared" si="10"/>
        <v>0</v>
      </c>
      <c r="Z21" s="104">
        <f t="shared" si="10"/>
        <v>0</v>
      </c>
      <c r="AA21" s="104">
        <f t="shared" si="10"/>
        <v>0</v>
      </c>
      <c r="AB21" s="105">
        <f>SUM(Q21:V21)</f>
        <v>17042.334300000002</v>
      </c>
      <c r="AD21" s="63">
        <v>2523</v>
      </c>
      <c r="AE21" s="63">
        <v>3853</v>
      </c>
      <c r="AF21" s="63">
        <v>19426</v>
      </c>
      <c r="AG21" s="200"/>
      <c r="AH21" s="200"/>
      <c r="AI21" s="65"/>
      <c r="AJ21" s="65"/>
      <c r="AK21" s="65"/>
      <c r="AL21" s="118"/>
      <c r="AM21" s="117"/>
      <c r="AN21" s="269"/>
      <c r="AO21" s="270"/>
      <c r="AP21" s="96">
        <f t="shared" si="2"/>
        <v>25802</v>
      </c>
    </row>
    <row r="22" spans="2:42" ht="15" customHeight="1">
      <c r="B22" s="16" t="s">
        <v>111</v>
      </c>
      <c r="C22" s="63">
        <v>1413</v>
      </c>
      <c r="D22" s="63">
        <v>2207</v>
      </c>
      <c r="E22" s="63">
        <v>10259</v>
      </c>
      <c r="F22" s="275">
        <v>8771</v>
      </c>
      <c r="G22" s="198"/>
      <c r="H22" s="65"/>
      <c r="I22" s="65"/>
      <c r="J22" s="65"/>
      <c r="K22" s="117"/>
      <c r="L22" s="118"/>
      <c r="M22" s="269"/>
      <c r="N22" s="270"/>
      <c r="O22" s="96">
        <f t="shared" si="0"/>
        <v>22650</v>
      </c>
      <c r="P22" s="101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5"/>
      <c r="AD22" s="63">
        <v>1413</v>
      </c>
      <c r="AE22" s="63">
        <v>2207</v>
      </c>
      <c r="AF22" s="63">
        <v>10259</v>
      </c>
      <c r="AG22" s="198"/>
      <c r="AH22" s="198"/>
      <c r="AI22" s="65"/>
      <c r="AJ22" s="65"/>
      <c r="AK22" s="65"/>
      <c r="AL22" s="117"/>
      <c r="AM22" s="118"/>
      <c r="AN22" s="269"/>
      <c r="AO22" s="270"/>
      <c r="AP22" s="96">
        <f t="shared" si="2"/>
        <v>13879</v>
      </c>
    </row>
    <row r="23" spans="2:42">
      <c r="B23" s="16" t="s">
        <v>112</v>
      </c>
      <c r="C23" s="63">
        <v>2166</v>
      </c>
      <c r="D23" s="63">
        <v>2969</v>
      </c>
      <c r="E23" s="63">
        <v>19533</v>
      </c>
      <c r="F23" s="275">
        <v>17564</v>
      </c>
      <c r="G23" s="198"/>
      <c r="H23" s="65"/>
      <c r="I23" s="65"/>
      <c r="J23" s="65"/>
      <c r="K23" s="117"/>
      <c r="L23" s="117"/>
      <c r="M23" s="269"/>
      <c r="N23" s="270"/>
      <c r="O23" s="96">
        <f t="shared" si="0"/>
        <v>42232</v>
      </c>
      <c r="P23" s="101">
        <v>42.54</v>
      </c>
      <c r="Q23" s="104">
        <f t="shared" ref="Q23:AA23" si="11">$P$23*D23/100</f>
        <v>1263.0126</v>
      </c>
      <c r="R23" s="104">
        <f t="shared" si="11"/>
        <v>8309.3382000000001</v>
      </c>
      <c r="S23" s="104">
        <f>$P$23*F22/100</f>
        <v>3731.1833999999999</v>
      </c>
      <c r="T23" s="104">
        <f t="shared" si="11"/>
        <v>0</v>
      </c>
      <c r="U23" s="104">
        <f t="shared" si="11"/>
        <v>0</v>
      </c>
      <c r="V23" s="104">
        <f t="shared" si="11"/>
        <v>0</v>
      </c>
      <c r="W23" s="104">
        <f t="shared" si="11"/>
        <v>0</v>
      </c>
      <c r="X23" s="104">
        <f t="shared" si="11"/>
        <v>0</v>
      </c>
      <c r="Y23" s="104">
        <f t="shared" si="11"/>
        <v>0</v>
      </c>
      <c r="Z23" s="104">
        <f t="shared" si="11"/>
        <v>0</v>
      </c>
      <c r="AA23" s="104">
        <f t="shared" si="11"/>
        <v>0</v>
      </c>
      <c r="AB23" s="105">
        <f>SUM(Q23:V23)</f>
        <v>13303.5342</v>
      </c>
      <c r="AD23" s="63">
        <v>2166</v>
      </c>
      <c r="AE23" s="63">
        <v>2969</v>
      </c>
      <c r="AF23" s="63">
        <v>19533</v>
      </c>
      <c r="AG23" s="198"/>
      <c r="AH23" s="198"/>
      <c r="AI23" s="65"/>
      <c r="AJ23" s="65"/>
      <c r="AK23" s="65"/>
      <c r="AL23" s="117"/>
      <c r="AM23" s="117"/>
      <c r="AN23" s="269"/>
      <c r="AO23" s="270"/>
      <c r="AP23" s="96">
        <f t="shared" si="2"/>
        <v>24668</v>
      </c>
    </row>
    <row r="24" spans="2:42">
      <c r="B24" s="16" t="s">
        <v>114</v>
      </c>
      <c r="C24" s="63">
        <v>486</v>
      </c>
      <c r="D24" s="63">
        <v>2898</v>
      </c>
      <c r="E24" s="63">
        <v>15761</v>
      </c>
      <c r="F24" s="275">
        <v>15549</v>
      </c>
      <c r="G24" s="200"/>
      <c r="H24" s="65"/>
      <c r="I24" s="65"/>
      <c r="J24" s="65"/>
      <c r="K24" s="118"/>
      <c r="L24" s="118"/>
      <c r="M24" s="269"/>
      <c r="N24" s="270"/>
      <c r="O24" s="96">
        <f t="shared" si="0"/>
        <v>34694</v>
      </c>
      <c r="P24" s="101">
        <v>56.46</v>
      </c>
      <c r="Q24" s="104">
        <f t="shared" ref="Q24:AA24" si="12">$P$24*D24/100</f>
        <v>1636.2108000000001</v>
      </c>
      <c r="R24" s="104">
        <f t="shared" si="12"/>
        <v>8898.6606000000011</v>
      </c>
      <c r="S24" s="104">
        <f>$P$24*F23/100</f>
        <v>9916.6344000000008</v>
      </c>
      <c r="T24" s="104">
        <f t="shared" si="12"/>
        <v>0</v>
      </c>
      <c r="U24" s="104">
        <f t="shared" si="12"/>
        <v>0</v>
      </c>
      <c r="V24" s="104">
        <f t="shared" si="12"/>
        <v>0</v>
      </c>
      <c r="W24" s="104">
        <f t="shared" si="12"/>
        <v>0</v>
      </c>
      <c r="X24" s="104">
        <f t="shared" si="12"/>
        <v>0</v>
      </c>
      <c r="Y24" s="104">
        <f t="shared" si="12"/>
        <v>0</v>
      </c>
      <c r="Z24" s="104">
        <f t="shared" si="12"/>
        <v>0</v>
      </c>
      <c r="AA24" s="104">
        <f t="shared" si="12"/>
        <v>0</v>
      </c>
      <c r="AB24" s="105">
        <f>SUM(Q24:V24)</f>
        <v>20451.505800000003</v>
      </c>
      <c r="AD24" s="63">
        <v>486</v>
      </c>
      <c r="AE24" s="63">
        <v>2898</v>
      </c>
      <c r="AF24" s="63">
        <v>15761</v>
      </c>
      <c r="AG24" s="200"/>
      <c r="AH24" s="200"/>
      <c r="AI24" s="65"/>
      <c r="AJ24" s="65"/>
      <c r="AK24" s="65"/>
      <c r="AL24" s="118"/>
      <c r="AM24" s="118"/>
      <c r="AN24" s="269"/>
      <c r="AO24" s="270"/>
      <c r="AP24" s="96">
        <f t="shared" si="2"/>
        <v>19145</v>
      </c>
    </row>
    <row r="25" spans="2:42">
      <c r="B25" s="16" t="s">
        <v>116</v>
      </c>
      <c r="C25" s="63">
        <v>1315</v>
      </c>
      <c r="D25" s="63">
        <v>1679</v>
      </c>
      <c r="E25" s="63">
        <v>18103</v>
      </c>
      <c r="F25" s="275">
        <v>17456</v>
      </c>
      <c r="G25" s="198"/>
      <c r="H25" s="65"/>
      <c r="I25" s="65"/>
      <c r="J25" s="65"/>
      <c r="K25" s="117"/>
      <c r="L25" s="117"/>
      <c r="M25" s="269"/>
      <c r="N25" s="269"/>
      <c r="O25" s="96">
        <f t="shared" si="0"/>
        <v>38553</v>
      </c>
      <c r="P25" s="101">
        <v>23.97</v>
      </c>
      <c r="Q25" s="104">
        <f t="shared" ref="Q25:AA25" si="13">$P$25*D25/100</f>
        <v>402.4563</v>
      </c>
      <c r="R25" s="104">
        <f t="shared" si="13"/>
        <v>4339.2891</v>
      </c>
      <c r="S25" s="104">
        <f>$P$25*F24/100</f>
        <v>3727.0952999999995</v>
      </c>
      <c r="T25" s="104">
        <f t="shared" si="13"/>
        <v>0</v>
      </c>
      <c r="U25" s="104">
        <f t="shared" si="13"/>
        <v>0</v>
      </c>
      <c r="V25" s="104">
        <f t="shared" si="13"/>
        <v>0</v>
      </c>
      <c r="W25" s="104">
        <f t="shared" si="13"/>
        <v>0</v>
      </c>
      <c r="X25" s="104">
        <f t="shared" si="13"/>
        <v>0</v>
      </c>
      <c r="Y25" s="104">
        <f t="shared" si="13"/>
        <v>0</v>
      </c>
      <c r="Z25" s="104">
        <f t="shared" si="13"/>
        <v>0</v>
      </c>
      <c r="AA25" s="104">
        <f t="shared" si="13"/>
        <v>0</v>
      </c>
      <c r="AB25" s="105">
        <f>SUM(Q25:V25)</f>
        <v>8468.8406999999988</v>
      </c>
      <c r="AD25" s="63">
        <v>1315</v>
      </c>
      <c r="AE25" s="63">
        <v>1679</v>
      </c>
      <c r="AF25" s="63">
        <v>18103</v>
      </c>
      <c r="AG25" s="198"/>
      <c r="AH25" s="198"/>
      <c r="AI25" s="65"/>
      <c r="AJ25" s="65"/>
      <c r="AK25" s="65"/>
      <c r="AL25" s="117"/>
      <c r="AM25" s="117"/>
      <c r="AN25" s="269"/>
      <c r="AO25" s="269"/>
      <c r="AP25" s="96">
        <f t="shared" si="2"/>
        <v>21097</v>
      </c>
    </row>
    <row r="26" spans="2:42">
      <c r="B26" s="16" t="s">
        <v>117</v>
      </c>
      <c r="C26" s="63">
        <v>100</v>
      </c>
      <c r="D26" s="63">
        <v>82</v>
      </c>
      <c r="E26" s="63">
        <v>3330</v>
      </c>
      <c r="F26" s="275">
        <v>3237</v>
      </c>
      <c r="G26" s="198"/>
      <c r="H26" s="65"/>
      <c r="I26" s="65"/>
      <c r="J26" s="65"/>
      <c r="K26" s="117"/>
      <c r="L26" s="118"/>
      <c r="M26" s="269"/>
      <c r="N26" s="269"/>
      <c r="O26" s="96">
        <f t="shared" si="0"/>
        <v>6749</v>
      </c>
      <c r="P26" s="101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5"/>
      <c r="AD26" s="63">
        <v>100</v>
      </c>
      <c r="AE26" s="63">
        <v>82</v>
      </c>
      <c r="AF26" s="63">
        <v>3330</v>
      </c>
      <c r="AG26" s="198"/>
      <c r="AH26" s="198"/>
      <c r="AI26" s="65"/>
      <c r="AJ26" s="65"/>
      <c r="AK26" s="65"/>
      <c r="AL26" s="117"/>
      <c r="AM26" s="118"/>
      <c r="AN26" s="269"/>
      <c r="AO26" s="269"/>
      <c r="AP26" s="96">
        <f t="shared" si="2"/>
        <v>3512</v>
      </c>
    </row>
    <row r="27" spans="2:42">
      <c r="B27" s="16" t="s">
        <v>118</v>
      </c>
      <c r="C27" s="63">
        <v>1442</v>
      </c>
      <c r="D27" s="63">
        <v>2339</v>
      </c>
      <c r="E27" s="63">
        <v>11486</v>
      </c>
      <c r="F27" s="275">
        <v>9861</v>
      </c>
      <c r="G27" s="198"/>
      <c r="H27" s="65"/>
      <c r="I27" s="65"/>
      <c r="J27" s="65"/>
      <c r="K27" s="117"/>
      <c r="L27" s="117"/>
      <c r="M27" s="269"/>
      <c r="N27" s="270"/>
      <c r="O27" s="96">
        <f t="shared" si="0"/>
        <v>25128</v>
      </c>
      <c r="P27" s="101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5"/>
      <c r="AD27" s="63">
        <v>1442</v>
      </c>
      <c r="AE27" s="63">
        <v>2339</v>
      </c>
      <c r="AF27" s="63">
        <v>11486</v>
      </c>
      <c r="AG27" s="198"/>
      <c r="AH27" s="198"/>
      <c r="AI27" s="65"/>
      <c r="AJ27" s="65"/>
      <c r="AK27" s="65"/>
      <c r="AL27" s="117"/>
      <c r="AM27" s="117"/>
      <c r="AN27" s="269"/>
      <c r="AO27" s="270"/>
      <c r="AP27" s="96">
        <f t="shared" si="2"/>
        <v>15267</v>
      </c>
    </row>
    <row r="28" spans="2:42">
      <c r="B28" s="16" t="s">
        <v>119</v>
      </c>
      <c r="C28" s="63">
        <v>1803</v>
      </c>
      <c r="D28" s="63">
        <v>2222</v>
      </c>
      <c r="E28" s="63">
        <v>15924</v>
      </c>
      <c r="F28" s="275">
        <v>14622</v>
      </c>
      <c r="G28" s="198"/>
      <c r="H28" s="65"/>
      <c r="I28" s="65"/>
      <c r="J28" s="65"/>
      <c r="K28" s="118"/>
      <c r="L28" s="118"/>
      <c r="M28" s="269"/>
      <c r="N28" s="270"/>
      <c r="O28" s="96">
        <f t="shared" si="0"/>
        <v>34571</v>
      </c>
      <c r="P28" s="101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5"/>
      <c r="AD28" s="63">
        <v>1803</v>
      </c>
      <c r="AE28" s="63">
        <v>2222</v>
      </c>
      <c r="AF28" s="63">
        <v>15924</v>
      </c>
      <c r="AG28" s="198"/>
      <c r="AH28" s="198"/>
      <c r="AI28" s="65"/>
      <c r="AJ28" s="65"/>
      <c r="AK28" s="65"/>
      <c r="AL28" s="118"/>
      <c r="AM28" s="118"/>
      <c r="AN28" s="269"/>
      <c r="AO28" s="270"/>
      <c r="AP28" s="96">
        <f t="shared" si="2"/>
        <v>19949</v>
      </c>
    </row>
    <row r="29" spans="2:42">
      <c r="B29" s="16" t="s">
        <v>120</v>
      </c>
      <c r="C29" s="63">
        <v>11</v>
      </c>
      <c r="D29" s="63">
        <v>4</v>
      </c>
      <c r="E29" s="63">
        <v>851</v>
      </c>
      <c r="F29" s="275">
        <v>777</v>
      </c>
      <c r="G29" s="198"/>
      <c r="H29" s="65"/>
      <c r="I29" s="65"/>
      <c r="J29" s="65"/>
      <c r="K29" s="117"/>
      <c r="L29" s="117"/>
      <c r="M29" s="269"/>
      <c r="N29" s="269"/>
      <c r="O29" s="96">
        <f t="shared" si="0"/>
        <v>1643</v>
      </c>
      <c r="P29" s="101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5"/>
      <c r="AD29" s="63">
        <v>11</v>
      </c>
      <c r="AE29" s="63">
        <v>4</v>
      </c>
      <c r="AF29" s="63">
        <v>851</v>
      </c>
      <c r="AG29" s="198"/>
      <c r="AH29" s="198"/>
      <c r="AI29" s="65"/>
      <c r="AJ29" s="65"/>
      <c r="AK29" s="65"/>
      <c r="AL29" s="117"/>
      <c r="AM29" s="117"/>
      <c r="AN29" s="269"/>
      <c r="AO29" s="269"/>
      <c r="AP29" s="96">
        <f t="shared" si="2"/>
        <v>866</v>
      </c>
    </row>
    <row r="30" spans="2:42">
      <c r="B30" s="16" t="s">
        <v>121</v>
      </c>
      <c r="C30" s="63">
        <v>2660</v>
      </c>
      <c r="D30" s="63">
        <v>3709</v>
      </c>
      <c r="E30" s="63">
        <v>44967</v>
      </c>
      <c r="F30" s="275">
        <v>39493</v>
      </c>
      <c r="G30" s="200"/>
      <c r="H30" s="65"/>
      <c r="I30" s="65"/>
      <c r="J30" s="65"/>
      <c r="K30" s="118"/>
      <c r="L30" s="118"/>
      <c r="M30" s="269"/>
      <c r="N30" s="270"/>
      <c r="O30" s="96">
        <f t="shared" si="0"/>
        <v>90829</v>
      </c>
      <c r="P30" s="101">
        <v>41.23</v>
      </c>
      <c r="Q30" s="104">
        <f t="shared" ref="Q30:AA30" si="14">$P$30*D30/100</f>
        <v>1529.2206999999999</v>
      </c>
      <c r="R30" s="104">
        <f t="shared" si="14"/>
        <v>18539.894099999998</v>
      </c>
      <c r="S30" s="104">
        <f>$P$30*F30/100</f>
        <v>16282.963899999999</v>
      </c>
      <c r="T30" s="104">
        <f t="shared" si="14"/>
        <v>0</v>
      </c>
      <c r="U30" s="104">
        <f t="shared" si="14"/>
        <v>0</v>
      </c>
      <c r="V30" s="104">
        <f t="shared" si="14"/>
        <v>0</v>
      </c>
      <c r="W30" s="104">
        <f t="shared" si="14"/>
        <v>0</v>
      </c>
      <c r="X30" s="104">
        <f t="shared" si="14"/>
        <v>0</v>
      </c>
      <c r="Y30" s="104">
        <f t="shared" si="14"/>
        <v>0</v>
      </c>
      <c r="Z30" s="104">
        <f t="shared" si="14"/>
        <v>0</v>
      </c>
      <c r="AA30" s="104">
        <f t="shared" si="14"/>
        <v>0</v>
      </c>
      <c r="AB30" s="105">
        <f>SUM(Q30:V30)</f>
        <v>36352.078699999998</v>
      </c>
      <c r="AD30" s="63">
        <v>2660</v>
      </c>
      <c r="AE30" s="63">
        <v>3709</v>
      </c>
      <c r="AF30" s="63">
        <v>44967</v>
      </c>
      <c r="AG30" s="200"/>
      <c r="AH30" s="200"/>
      <c r="AI30" s="65"/>
      <c r="AJ30" s="65"/>
      <c r="AK30" s="65"/>
      <c r="AL30" s="118"/>
      <c r="AM30" s="118"/>
      <c r="AN30" s="269"/>
      <c r="AO30" s="270"/>
      <c r="AP30" s="96">
        <f t="shared" si="2"/>
        <v>51336</v>
      </c>
    </row>
    <row r="31" spans="2:42">
      <c r="B31" s="16" t="s">
        <v>122</v>
      </c>
      <c r="C31" s="63">
        <v>328</v>
      </c>
      <c r="D31" s="63">
        <v>419</v>
      </c>
      <c r="E31" s="63">
        <v>6547</v>
      </c>
      <c r="F31" s="275">
        <v>5900</v>
      </c>
      <c r="G31" s="198"/>
      <c r="H31" s="65"/>
      <c r="I31" s="65"/>
      <c r="J31" s="65"/>
      <c r="K31" s="117"/>
      <c r="L31" s="117"/>
      <c r="M31" s="269"/>
      <c r="N31" s="269"/>
      <c r="O31" s="96">
        <f t="shared" si="0"/>
        <v>13194</v>
      </c>
      <c r="P31" s="101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5"/>
      <c r="AD31" s="63">
        <v>328</v>
      </c>
      <c r="AE31" s="63">
        <v>419</v>
      </c>
      <c r="AF31" s="63">
        <v>6547</v>
      </c>
      <c r="AG31" s="198"/>
      <c r="AH31" s="198"/>
      <c r="AI31" s="65"/>
      <c r="AJ31" s="65"/>
      <c r="AK31" s="65"/>
      <c r="AL31" s="117"/>
      <c r="AM31" s="117"/>
      <c r="AN31" s="269"/>
      <c r="AO31" s="269"/>
      <c r="AP31" s="96">
        <f t="shared" si="2"/>
        <v>7294</v>
      </c>
    </row>
    <row r="32" spans="2:42">
      <c r="B32" s="16" t="s">
        <v>123</v>
      </c>
      <c r="C32" s="63">
        <v>1671</v>
      </c>
      <c r="D32" s="63">
        <v>2762</v>
      </c>
      <c r="E32" s="63">
        <v>25073</v>
      </c>
      <c r="F32" s="275">
        <v>21794</v>
      </c>
      <c r="G32" s="198"/>
      <c r="H32" s="65"/>
      <c r="I32" s="65"/>
      <c r="J32" s="65"/>
      <c r="K32" s="117"/>
      <c r="L32" s="118"/>
      <c r="M32" s="269"/>
      <c r="N32" s="270"/>
      <c r="O32" s="96">
        <f t="shared" si="0"/>
        <v>51300</v>
      </c>
      <c r="P32" s="101">
        <v>40.909999999999997</v>
      </c>
      <c r="Q32" s="104">
        <f t="shared" ref="Q32:AA32" si="15">$P$32*D32/100</f>
        <v>1129.9341999999999</v>
      </c>
      <c r="R32" s="104">
        <f t="shared" si="15"/>
        <v>10257.364299999999</v>
      </c>
      <c r="S32" s="104">
        <f>$P$32*F32/100</f>
        <v>8915.9254000000001</v>
      </c>
      <c r="T32" s="104">
        <f t="shared" si="15"/>
        <v>0</v>
      </c>
      <c r="U32" s="104">
        <f t="shared" si="15"/>
        <v>0</v>
      </c>
      <c r="V32" s="104">
        <f t="shared" si="15"/>
        <v>0</v>
      </c>
      <c r="W32" s="104">
        <f t="shared" si="15"/>
        <v>0</v>
      </c>
      <c r="X32" s="104">
        <f t="shared" si="15"/>
        <v>0</v>
      </c>
      <c r="Y32" s="104">
        <f t="shared" si="15"/>
        <v>0</v>
      </c>
      <c r="Z32" s="104">
        <f t="shared" si="15"/>
        <v>0</v>
      </c>
      <c r="AA32" s="104">
        <f t="shared" si="15"/>
        <v>0</v>
      </c>
      <c r="AB32" s="105">
        <f>SUM(Q32:V32)</f>
        <v>20303.223899999997</v>
      </c>
      <c r="AD32" s="63">
        <v>1671</v>
      </c>
      <c r="AE32" s="63">
        <v>2762</v>
      </c>
      <c r="AF32" s="63">
        <v>25073</v>
      </c>
      <c r="AG32" s="198"/>
      <c r="AH32" s="198"/>
      <c r="AI32" s="65"/>
      <c r="AJ32" s="65"/>
      <c r="AK32" s="65"/>
      <c r="AL32" s="117"/>
      <c r="AM32" s="118"/>
      <c r="AN32" s="269"/>
      <c r="AO32" s="270"/>
      <c r="AP32" s="96">
        <f t="shared" si="2"/>
        <v>29506</v>
      </c>
    </row>
    <row r="33" spans="2:42">
      <c r="B33" s="16" t="s">
        <v>124</v>
      </c>
      <c r="C33" s="63">
        <v>9965</v>
      </c>
      <c r="D33" s="63">
        <v>17108</v>
      </c>
      <c r="E33" s="63">
        <v>40143</v>
      </c>
      <c r="F33" s="275">
        <v>66819</v>
      </c>
      <c r="G33" s="200"/>
      <c r="H33" s="65"/>
      <c r="I33" s="65"/>
      <c r="J33" s="65"/>
      <c r="K33" s="118"/>
      <c r="L33" s="117"/>
      <c r="M33" s="269"/>
      <c r="N33" s="270"/>
      <c r="O33" s="96">
        <f t="shared" si="0"/>
        <v>134035</v>
      </c>
      <c r="P33" s="101">
        <v>20.3</v>
      </c>
      <c r="Q33" s="104">
        <f t="shared" ref="Q33:AA33" si="16">$P$33*D33/100</f>
        <v>3472.9240000000004</v>
      </c>
      <c r="R33" s="104">
        <f t="shared" si="16"/>
        <v>8149.0290000000005</v>
      </c>
      <c r="S33" s="104">
        <f>$P$33*F33/100</f>
        <v>13564.257</v>
      </c>
      <c r="T33" s="104">
        <f t="shared" si="16"/>
        <v>0</v>
      </c>
      <c r="U33" s="104">
        <f t="shared" si="16"/>
        <v>0</v>
      </c>
      <c r="V33" s="104">
        <f t="shared" si="16"/>
        <v>0</v>
      </c>
      <c r="W33" s="104">
        <f t="shared" si="16"/>
        <v>0</v>
      </c>
      <c r="X33" s="104">
        <f t="shared" si="16"/>
        <v>0</v>
      </c>
      <c r="Y33" s="104">
        <f t="shared" si="16"/>
        <v>0</v>
      </c>
      <c r="Z33" s="104">
        <f t="shared" si="16"/>
        <v>0</v>
      </c>
      <c r="AA33" s="104">
        <f t="shared" si="16"/>
        <v>0</v>
      </c>
      <c r="AB33" s="105">
        <f>SUM(Q33:V33)</f>
        <v>25186.21</v>
      </c>
      <c r="AD33" s="63">
        <v>9965</v>
      </c>
      <c r="AE33" s="63">
        <v>17108</v>
      </c>
      <c r="AF33" s="63">
        <v>40143</v>
      </c>
      <c r="AG33" s="200"/>
      <c r="AH33" s="200"/>
      <c r="AI33" s="65"/>
      <c r="AJ33" s="65"/>
      <c r="AK33" s="65"/>
      <c r="AL33" s="118"/>
      <c r="AM33" s="117"/>
      <c r="AN33" s="269"/>
      <c r="AO33" s="270"/>
      <c r="AP33" s="96">
        <f t="shared" si="2"/>
        <v>67216</v>
      </c>
    </row>
    <row r="34" spans="2:42">
      <c r="B34" s="16" t="s">
        <v>125</v>
      </c>
      <c r="C34" s="63">
        <v>16</v>
      </c>
      <c r="D34" s="63">
        <v>53</v>
      </c>
      <c r="E34" s="63">
        <v>45</v>
      </c>
      <c r="F34" s="275">
        <v>35</v>
      </c>
      <c r="G34" s="198"/>
      <c r="H34" s="65"/>
      <c r="I34" s="65"/>
      <c r="J34" s="65"/>
      <c r="K34" s="117"/>
      <c r="L34" s="118"/>
      <c r="M34" s="269"/>
      <c r="N34" s="269"/>
      <c r="O34" s="96">
        <f t="shared" si="0"/>
        <v>149</v>
      </c>
      <c r="P34" s="101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5"/>
      <c r="AD34" s="63">
        <v>16</v>
      </c>
      <c r="AE34" s="63">
        <v>53</v>
      </c>
      <c r="AF34" s="63">
        <v>45</v>
      </c>
      <c r="AG34" s="198"/>
      <c r="AH34" s="198"/>
      <c r="AI34" s="65"/>
      <c r="AJ34" s="65"/>
      <c r="AK34" s="65"/>
      <c r="AL34" s="117"/>
      <c r="AM34" s="118"/>
      <c r="AN34" s="269"/>
      <c r="AO34" s="269"/>
      <c r="AP34" s="96">
        <f t="shared" si="2"/>
        <v>114</v>
      </c>
    </row>
    <row r="35" spans="2:42" ht="16.5" thickBot="1">
      <c r="B35" s="20" t="s">
        <v>126</v>
      </c>
      <c r="C35" s="63">
        <v>39</v>
      </c>
      <c r="D35" s="63">
        <v>15</v>
      </c>
      <c r="E35" s="63">
        <v>477</v>
      </c>
      <c r="F35" s="275">
        <v>415</v>
      </c>
      <c r="G35" s="201"/>
      <c r="H35" s="94"/>
      <c r="I35" s="94"/>
      <c r="J35" s="94"/>
      <c r="K35" s="119"/>
      <c r="L35" s="117"/>
      <c r="M35" s="269"/>
      <c r="N35" s="269"/>
      <c r="O35" s="96">
        <f t="shared" si="0"/>
        <v>946</v>
      </c>
      <c r="P35" s="108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10"/>
      <c r="AD35" s="63">
        <v>39</v>
      </c>
      <c r="AE35" s="63">
        <v>15</v>
      </c>
      <c r="AF35" s="63">
        <v>477</v>
      </c>
      <c r="AG35" s="201"/>
      <c r="AH35" s="201"/>
      <c r="AI35" s="94"/>
      <c r="AJ35" s="94"/>
      <c r="AK35" s="94"/>
      <c r="AL35" s="119"/>
      <c r="AM35" s="117"/>
      <c r="AN35" s="269"/>
      <c r="AO35" s="269"/>
      <c r="AP35" s="96">
        <f t="shared" si="2"/>
        <v>531</v>
      </c>
    </row>
    <row r="36" spans="2:42" ht="16.5" thickBot="1">
      <c r="B36" s="4" t="s">
        <v>80</v>
      </c>
      <c r="C36" s="77">
        <f>SUM(C3:C35)</f>
        <v>94077</v>
      </c>
      <c r="D36" s="77">
        <f>SUM(D3:D35)</f>
        <v>131402</v>
      </c>
      <c r="E36" s="78">
        <f t="shared" ref="E36:N36" si="17">SUM(E3:E35)</f>
        <v>690442</v>
      </c>
      <c r="F36" s="268">
        <f>SUM(F3:F35)</f>
        <v>643326</v>
      </c>
      <c r="G36" s="78">
        <f>SUM(G3:G35)</f>
        <v>0</v>
      </c>
      <c r="H36" s="78">
        <f>SUM(H3:H35)</f>
        <v>0</v>
      </c>
      <c r="I36" s="78">
        <f>SUM(I3:I35)</f>
        <v>0</v>
      </c>
      <c r="J36" s="78">
        <f t="shared" si="17"/>
        <v>0</v>
      </c>
      <c r="K36" s="78">
        <f t="shared" si="17"/>
        <v>0</v>
      </c>
      <c r="L36" s="78">
        <f t="shared" si="17"/>
        <v>0</v>
      </c>
      <c r="M36" s="268">
        <f t="shared" si="17"/>
        <v>0</v>
      </c>
      <c r="N36" s="268">
        <f t="shared" si="17"/>
        <v>0</v>
      </c>
      <c r="O36" s="96">
        <f>SUM(O3:O35)</f>
        <v>1559247</v>
      </c>
      <c r="P36" s="111"/>
      <c r="Q36" s="112">
        <f t="shared" ref="Q36:AB36" si="18">SUM(Q3:Q35)</f>
        <v>27011.980100000004</v>
      </c>
      <c r="R36" s="112">
        <f t="shared" si="18"/>
        <v>167185.92509999999</v>
      </c>
      <c r="S36" s="112" t="e">
        <f t="shared" si="18"/>
        <v>#REF!</v>
      </c>
      <c r="T36" s="112">
        <f t="shared" si="18"/>
        <v>0</v>
      </c>
      <c r="U36" s="112">
        <f t="shared" si="18"/>
        <v>0</v>
      </c>
      <c r="V36" s="112">
        <f t="shared" si="18"/>
        <v>0</v>
      </c>
      <c r="W36" s="112">
        <f t="shared" si="18"/>
        <v>0</v>
      </c>
      <c r="X36" s="112">
        <f t="shared" si="18"/>
        <v>2086</v>
      </c>
      <c r="Y36" s="112">
        <f t="shared" si="18"/>
        <v>0</v>
      </c>
      <c r="Z36" s="112">
        <f t="shared" si="18"/>
        <v>0</v>
      </c>
      <c r="AA36" s="112">
        <f t="shared" si="18"/>
        <v>0</v>
      </c>
      <c r="AB36" s="113" t="e">
        <f t="shared" si="18"/>
        <v>#REF!</v>
      </c>
      <c r="AD36" s="77">
        <f>SUM(AD3:AD35)</f>
        <v>94077</v>
      </c>
      <c r="AE36" s="77">
        <f>SUM(AE3:AE35)</f>
        <v>131402</v>
      </c>
      <c r="AF36" s="78">
        <f t="shared" ref="AF36:AG36" si="19">SUM(AF3:AF35)</f>
        <v>542823</v>
      </c>
      <c r="AG36" s="78">
        <f t="shared" si="19"/>
        <v>0</v>
      </c>
      <c r="AH36" s="78">
        <f>SUM(AH3:AH35)</f>
        <v>0</v>
      </c>
      <c r="AI36" s="78">
        <f>SUM(AI3:AI35)</f>
        <v>0</v>
      </c>
      <c r="AJ36" s="78">
        <f>SUM(AJ3:AJ35)</f>
        <v>0</v>
      </c>
      <c r="AK36" s="78">
        <f t="shared" ref="AK36:AO36" si="20">SUM(AK3:AK35)</f>
        <v>0</v>
      </c>
      <c r="AL36" s="78">
        <f t="shared" si="20"/>
        <v>0</v>
      </c>
      <c r="AM36" s="78">
        <f t="shared" si="20"/>
        <v>0</v>
      </c>
      <c r="AN36" s="268">
        <f t="shared" si="20"/>
        <v>0</v>
      </c>
      <c r="AO36" s="268">
        <f t="shared" si="20"/>
        <v>0</v>
      </c>
      <c r="AP36" s="96">
        <f>SUM(AP3:AP35)</f>
        <v>768302</v>
      </c>
    </row>
  </sheetData>
  <mergeCells count="2">
    <mergeCell ref="C1:O1"/>
    <mergeCell ref="P1:AB1"/>
  </mergeCells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9A7F2BB0D7B64BBFF9E27F82363D87" ma:contentTypeVersion="13" ma:contentTypeDescription="Crear nuevo documento." ma:contentTypeScope="" ma:versionID="632fe7c221e297948553f67a5e5ba559">
  <xsd:schema xmlns:xsd="http://www.w3.org/2001/XMLSchema" xmlns:xs="http://www.w3.org/2001/XMLSchema" xmlns:p="http://schemas.microsoft.com/office/2006/metadata/properties" xmlns:ns3="600d78a1-02b1-45ec-afb1-f353821a4e02" xmlns:ns4="38c180fc-71c8-4ef7-9659-27bf9972c407" targetNamespace="http://schemas.microsoft.com/office/2006/metadata/properties" ma:root="true" ma:fieldsID="a6347643f81136bd1a20679755f8b857" ns3:_="" ns4:_="">
    <xsd:import namespace="600d78a1-02b1-45ec-afb1-f353821a4e02"/>
    <xsd:import namespace="38c180fc-71c8-4ef7-9659-27bf9972c40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d78a1-02b1-45ec-afb1-f353821a4e0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c180fc-71c8-4ef7-9659-27bf9972c4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B34826-E09D-4976-9A62-4E8D03CD724E}"/>
</file>

<file path=customXml/itemProps2.xml><?xml version="1.0" encoding="utf-8"?>
<ds:datastoreItem xmlns:ds="http://schemas.openxmlformats.org/officeDocument/2006/customXml" ds:itemID="{90F875ED-9C3A-4FC9-B7B9-46E3496BBDF2}"/>
</file>

<file path=customXml/itemProps3.xml><?xml version="1.0" encoding="utf-8"?>
<ds:datastoreItem xmlns:ds="http://schemas.openxmlformats.org/officeDocument/2006/customXml" ds:itemID="{0DB24090-1053-40B8-B31C-DE14D22E11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PC_OPORTO</dc:creator>
  <cp:keywords/>
  <dc:description/>
  <cp:lastModifiedBy>Carolina Briceño Cardenas</cp:lastModifiedBy>
  <cp:revision/>
  <dcterms:created xsi:type="dcterms:W3CDTF">2020-02-07T23:50:35Z</dcterms:created>
  <dcterms:modified xsi:type="dcterms:W3CDTF">2026-05-08T14:56:49Z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0x010100759A7F2BB0D7B64BBFF9E27F82363D87</vt:lpwstr>
  </property>
  <property fmtid="{D5CDD505-2E9C-101B-9397-08002B2CF9AE}" pid="3" name="MSIP_Label_821ec8a6-bbee-4b40-bdc1-9f8ab4bf789f_Enabled">
    <vt:lpwstr>true</vt:lpwstr>
  </property>
  <property fmtid="{D5CDD505-2E9C-101B-9397-08002B2CF9AE}" pid="4" name="MSIP_Label_821ec8a6-bbee-4b40-bdc1-9f8ab4bf789f_SetDate">
    <vt:lpwstr>2026-01-23T16:06:33Z</vt:lpwstr>
  </property>
  <property fmtid="{D5CDD505-2E9C-101B-9397-08002B2CF9AE}" pid="5" name="MSIP_Label_821ec8a6-bbee-4b40-bdc1-9f8ab4bf789f_Method">
    <vt:lpwstr>Standard</vt:lpwstr>
  </property>
  <property fmtid="{D5CDD505-2E9C-101B-9397-08002B2CF9AE}" pid="6" name="MSIP_Label_821ec8a6-bbee-4b40-bdc1-9f8ab4bf789f_Name">
    <vt:lpwstr>Verde - Público</vt:lpwstr>
  </property>
  <property fmtid="{D5CDD505-2E9C-101B-9397-08002B2CF9AE}" pid="7" name="MSIP_Label_821ec8a6-bbee-4b40-bdc1-9f8ab4bf789f_SiteId">
    <vt:lpwstr>9b1ecfaa-c675-42ee-b297-0eaeb51bcc4c</vt:lpwstr>
  </property>
  <property fmtid="{D5CDD505-2E9C-101B-9397-08002B2CF9AE}" pid="8" name="MSIP_Label_821ec8a6-bbee-4b40-bdc1-9f8ab4bf789f_ActionId">
    <vt:lpwstr>26f20ea7-cf42-4293-9b71-0cb7e1fb6fb8</vt:lpwstr>
  </property>
  <property fmtid="{D5CDD505-2E9C-101B-9397-08002B2CF9AE}" pid="9" name="MSIP_Label_821ec8a6-bbee-4b40-bdc1-9f8ab4bf789f_ContentBits">
    <vt:lpwstr>0</vt:lpwstr>
  </property>
  <property fmtid="{D5CDD505-2E9C-101B-9397-08002B2CF9AE}" pid="10" name="MSIP_Label_821ec8a6-bbee-4b40-bdc1-9f8ab4bf789f_Tag">
    <vt:lpwstr>10, 3, 0, 1</vt:lpwstr>
  </property>
</Properties>
</file>